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prorailbv-my.sharepoint.com/personal/niels_vaneijk_ka_prorail_nl/Documents/Documenten/1.0 BTO/Aanbesteding Noord/"/>
    </mc:Choice>
  </mc:AlternateContent>
  <xr:revisionPtr revIDLastSave="12" documentId="8_{F0DC934A-1F75-4990-A68B-52F69CF92BD9}" xr6:coauthVersionLast="47" xr6:coauthVersionMax="47" xr10:uidLastSave="{12184BDC-A3D8-4FAE-8842-DF420CCBAB0D}"/>
  <bookViews>
    <workbookView xWindow="-120" yWindow="-120" windowWidth="29040" windowHeight="15840" activeTab="3" xr2:uid="{00000000-000D-0000-FFFF-FFFF00000000}"/>
  </bookViews>
  <sheets>
    <sheet name="Bepaling inschrijfsom P1" sheetId="30" r:id="rId1"/>
    <sheet name="P1 Noord en Oost" sheetId="25" r:id="rId2"/>
    <sheet name="P2 Midden en Noord-West" sheetId="29" r:id="rId3"/>
    <sheet name="Toelichting" sheetId="28" r:id="rId4"/>
  </sheets>
  <definedNames>
    <definedName name="_Hlk13215734" localSheetId="3">Toelichting!$B$45</definedName>
    <definedName name="_Hlk13216078" localSheetId="3">Toelichting!$B$107</definedName>
    <definedName name="_Hlk5978853" localSheetId="3">Toelichting!$B$12</definedName>
    <definedName name="_Hlk5982068" localSheetId="3">Toelichting!$B$20</definedName>
    <definedName name="_Hlk90040204" localSheetId="3">Toelichting!$B$109</definedName>
    <definedName name="_Hlk90982909" localSheetId="3">Toelichting!$B$119</definedName>
    <definedName name="factor" localSheetId="1">'P1 Noord en Oost'!#REF!</definedName>
    <definedName name="factor" localSheetId="2">'P2 Midden en Noord-West'!#REF!</definedName>
    <definedName name="factor">#REF!</definedName>
    <definedName name="factor1" localSheetId="1">'P1 Noord en Oost'!#REF!</definedName>
    <definedName name="factor1" localSheetId="2">'P2 Midden en Noord-West'!#REF!</definedName>
    <definedName name="factor1">#REF!</definedName>
    <definedName name="index" localSheetId="1">'P1 Noord en Oost'!#REF!</definedName>
    <definedName name="index" localSheetId="2">'P2 Midden en Noord-West'!#REF!</definedName>
    <definedName name="ind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92" i="29" l="1"/>
  <c r="L92" i="25"/>
  <c r="J41" i="29"/>
  <c r="K41" i="29" s="1"/>
  <c r="J56" i="29"/>
  <c r="K53" i="29"/>
  <c r="K51" i="29"/>
  <c r="K48" i="29"/>
  <c r="J14" i="29"/>
  <c r="K14" i="29" s="1"/>
  <c r="J9" i="29"/>
  <c r="K105" i="29"/>
  <c r="K104" i="29"/>
  <c r="K101" i="29"/>
  <c r="K96" i="29"/>
  <c r="K94" i="29"/>
  <c r="H94" i="29"/>
  <c r="F94" i="29"/>
  <c r="J80" i="29"/>
  <c r="J73" i="29"/>
  <c r="J69" i="29"/>
  <c r="K69" i="29" s="1"/>
  <c r="K68" i="29"/>
  <c r="J67" i="29"/>
  <c r="K66" i="29"/>
  <c r="J65" i="29"/>
  <c r="K64" i="29"/>
  <c r="J63" i="29"/>
  <c r="K62" i="29"/>
  <c r="J59" i="29"/>
  <c r="K59" i="29" s="1"/>
  <c r="J58" i="29"/>
  <c r="K58" i="29" s="1"/>
  <c r="J57" i="29"/>
  <c r="K57" i="29" s="1"/>
  <c r="K54" i="29"/>
  <c r="K52" i="29"/>
  <c r="K49" i="29"/>
  <c r="J47" i="29"/>
  <c r="J46" i="29"/>
  <c r="K46" i="29" s="1"/>
  <c r="K45" i="29"/>
  <c r="J45" i="29"/>
  <c r="J43" i="29"/>
  <c r="K43" i="29" s="1"/>
  <c r="J42" i="29"/>
  <c r="K42" i="29" s="1"/>
  <c r="K37" i="29"/>
  <c r="J36" i="29"/>
  <c r="K36" i="29" s="1"/>
  <c r="J35" i="29"/>
  <c r="K35" i="29" s="1"/>
  <c r="K33" i="29"/>
  <c r="J32" i="29"/>
  <c r="K32" i="29" s="1"/>
  <c r="J31" i="29"/>
  <c r="K31" i="29" s="1"/>
  <c r="K27" i="29"/>
  <c r="J26" i="29"/>
  <c r="K26" i="29" s="1"/>
  <c r="J25" i="29"/>
  <c r="K25" i="29" s="1"/>
  <c r="K23" i="29"/>
  <c r="J22" i="29"/>
  <c r="K22" i="29" s="1"/>
  <c r="H22" i="29"/>
  <c r="J21" i="29"/>
  <c r="K21" i="29" s="1"/>
  <c r="H21" i="29"/>
  <c r="K17" i="29"/>
  <c r="J15" i="29"/>
  <c r="K15" i="29" s="1"/>
  <c r="J10" i="29"/>
  <c r="K10" i="29" s="1"/>
  <c r="J48" i="29" l="1"/>
  <c r="K16" i="29"/>
  <c r="K11" i="29"/>
  <c r="J81" i="29"/>
  <c r="J82" i="29" s="1"/>
  <c r="J83" i="29" s="1"/>
  <c r="H92" i="29" s="1"/>
  <c r="K63" i="29"/>
  <c r="K65" i="29"/>
  <c r="K67" i="29"/>
  <c r="K47" i="29"/>
  <c r="K56" i="29"/>
  <c r="K9" i="29"/>
  <c r="J62" i="29"/>
  <c r="J64" i="29"/>
  <c r="J66" i="29"/>
  <c r="J68" i="29"/>
  <c r="J66" i="25"/>
  <c r="J76" i="29" l="1"/>
  <c r="K92" i="29"/>
  <c r="J74" i="29"/>
  <c r="J75" i="29" l="1"/>
  <c r="K75" i="29" s="1"/>
  <c r="J77" i="29"/>
  <c r="J78" i="29" l="1"/>
  <c r="H86" i="29" s="1"/>
  <c r="L86" i="29" s="1"/>
  <c r="H89" i="29" l="1"/>
  <c r="K89" i="29" s="1"/>
  <c r="H90" i="29"/>
  <c r="K90" i="29" s="1"/>
  <c r="H91" i="29"/>
  <c r="K91" i="29" s="1"/>
  <c r="H88" i="29"/>
  <c r="K88" i="29" s="1"/>
  <c r="K86" i="29"/>
  <c r="K97" i="29" l="1"/>
  <c r="K102" i="29" s="1"/>
  <c r="K101" i="25"/>
  <c r="K104" i="25"/>
  <c r="K105" i="25"/>
  <c r="J69" i="25"/>
  <c r="K103" i="29" l="1"/>
  <c r="K100" i="29"/>
  <c r="J62" i="25"/>
  <c r="J63" i="25"/>
  <c r="J64" i="25"/>
  <c r="J65" i="25"/>
  <c r="J59" i="25"/>
  <c r="J58" i="25"/>
  <c r="J57" i="25"/>
  <c r="J56" i="25"/>
  <c r="J47" i="25"/>
  <c r="J46" i="25"/>
  <c r="J43" i="25"/>
  <c r="J42" i="25"/>
  <c r="J41" i="25"/>
  <c r="J36" i="25"/>
  <c r="J35" i="25"/>
  <c r="J32" i="25"/>
  <c r="J31" i="25"/>
  <c r="J26" i="25"/>
  <c r="J25" i="25"/>
  <c r="J22" i="25"/>
  <c r="J21" i="25"/>
  <c r="J15" i="25"/>
  <c r="J14" i="25"/>
  <c r="J10" i="25"/>
  <c r="J9" i="25"/>
  <c r="K106" i="29" l="1"/>
  <c r="K110" i="29" s="1"/>
  <c r="K14" i="25"/>
  <c r="K10" i="25"/>
  <c r="K9" i="25"/>
  <c r="K11" i="25"/>
  <c r="K109" i="29" l="1"/>
  <c r="K111" i="29" s="1"/>
  <c r="K113" i="29" s="1"/>
  <c r="B9" i="30" s="1"/>
  <c r="D9" i="30" s="1"/>
  <c r="K68" i="25"/>
  <c r="K67" i="25"/>
  <c r="K66" i="25"/>
  <c r="K65" i="25"/>
  <c r="K64" i="25"/>
  <c r="K63" i="25"/>
  <c r="K62" i="25"/>
  <c r="K59" i="25"/>
  <c r="K58" i="25"/>
  <c r="K57" i="25"/>
  <c r="K56" i="25"/>
  <c r="K54" i="25"/>
  <c r="K53" i="25"/>
  <c r="K52" i="25"/>
  <c r="K51" i="25"/>
  <c r="K49" i="25"/>
  <c r="K48" i="25"/>
  <c r="K47" i="25"/>
  <c r="K46" i="25"/>
  <c r="K45" i="25"/>
  <c r="K43" i="25"/>
  <c r="K42" i="25"/>
  <c r="K41" i="25"/>
  <c r="K37" i="25"/>
  <c r="K36" i="25"/>
  <c r="K35" i="25"/>
  <c r="K33" i="25"/>
  <c r="K32" i="25"/>
  <c r="K31" i="25"/>
  <c r="K27" i="25"/>
  <c r="K26" i="25"/>
  <c r="K25" i="25"/>
  <c r="K23" i="25"/>
  <c r="K22" i="25"/>
  <c r="K21" i="25"/>
  <c r="K17" i="25"/>
  <c r="K16" i="25"/>
  <c r="K15" i="25"/>
  <c r="J80" i="25"/>
  <c r="J73" i="25"/>
  <c r="K69" i="25" l="1"/>
  <c r="K96" i="25" l="1"/>
  <c r="F94" i="25"/>
  <c r="J45" i="25" l="1"/>
  <c r="J48" i="25"/>
  <c r="J68" i="25" l="1"/>
  <c r="J67" i="25"/>
  <c r="J74" i="25"/>
  <c r="J81" i="25" l="1"/>
  <c r="J76" i="25"/>
  <c r="J75" i="25" l="1"/>
  <c r="K75" i="25" s="1"/>
  <c r="J77" i="25"/>
  <c r="J82" i="25"/>
  <c r="J83" i="25" s="1"/>
  <c r="H92" i="25" s="1"/>
  <c r="K92" i="25" l="1"/>
  <c r="J78" i="25"/>
  <c r="H86" i="25" s="1"/>
  <c r="L86" i="25" s="1"/>
  <c r="K86" i="25" l="1"/>
  <c r="H91" i="25"/>
  <c r="K91" i="25" s="1"/>
  <c r="H90" i="25"/>
  <c r="K90" i="25" s="1"/>
  <c r="H89" i="25"/>
  <c r="K89" i="25" s="1"/>
  <c r="H88" i="25"/>
  <c r="K88" i="25" s="1"/>
  <c r="H94" i="25"/>
  <c r="K94" i="25" s="1"/>
  <c r="K97" i="25" l="1"/>
  <c r="K102" i="25" s="1"/>
  <c r="K100" i="25" l="1"/>
  <c r="K103" i="25"/>
  <c r="K106" i="25" l="1"/>
  <c r="K110" i="25" s="1"/>
  <c r="K109" i="25" l="1"/>
  <c r="K111" i="25" s="1"/>
  <c r="K113" i="25" s="1"/>
  <c r="B8" i="30" s="1"/>
  <c r="D8" i="30" s="1"/>
  <c r="D10" i="30" s="1"/>
</calcChain>
</file>

<file path=xl/sharedStrings.xml><?xml version="1.0" encoding="utf-8"?>
<sst xmlns="http://schemas.openxmlformats.org/spreadsheetml/2006/main" count="821" uniqueCount="289">
  <si>
    <t>Eenheid</t>
  </si>
  <si>
    <t>1.1</t>
  </si>
  <si>
    <t>Winst en risico</t>
  </si>
  <si>
    <t>%</t>
  </si>
  <si>
    <t>Totaalprijs</t>
  </si>
  <si>
    <t>2.2</t>
  </si>
  <si>
    <t>3.1</t>
  </si>
  <si>
    <t>4.2</t>
  </si>
  <si>
    <t>Tijd</t>
  </si>
  <si>
    <t>Subtotaal</t>
  </si>
  <si>
    <t>5.1</t>
  </si>
  <si>
    <t>6.1</t>
  </si>
  <si>
    <t>6.3</t>
  </si>
  <si>
    <t>stuks</t>
  </si>
  <si>
    <t>8.1</t>
  </si>
  <si>
    <t>8.2</t>
  </si>
  <si>
    <t>8.3</t>
  </si>
  <si>
    <t>8.4</t>
  </si>
  <si>
    <t>Betonnen keerwanden stellen</t>
  </si>
  <si>
    <t xml:space="preserve">Betonplaten </t>
  </si>
  <si>
    <t>3.1.1</t>
  </si>
  <si>
    <t>5.2</t>
  </si>
  <si>
    <t>5.4</t>
  </si>
  <si>
    <t>3.1.2</t>
  </si>
  <si>
    <t>3.2</t>
  </si>
  <si>
    <t>3.2.1</t>
  </si>
  <si>
    <t>3.2.2</t>
  </si>
  <si>
    <t>4.1.2</t>
  </si>
  <si>
    <t>4.1.3</t>
  </si>
  <si>
    <t>4.1</t>
  </si>
  <si>
    <t>4.2.1</t>
  </si>
  <si>
    <t>4.2.2</t>
  </si>
  <si>
    <t>4.2.3</t>
  </si>
  <si>
    <t>Kosten materiaal per stuk (aanvoer, afvoer, leverantie en stortkosten)</t>
  </si>
  <si>
    <t>6.2</t>
  </si>
  <si>
    <t>6.4</t>
  </si>
  <si>
    <t>5.3</t>
  </si>
  <si>
    <t>inzet</t>
  </si>
  <si>
    <t>6.5</t>
  </si>
  <si>
    <t>6.6</t>
  </si>
  <si>
    <t>nacht regulier TVP gemiddeld 4 uur</t>
  </si>
  <si>
    <t>TVP &gt;8 uur weekeind ( X keer 24 + regulier)</t>
  </si>
  <si>
    <t>Betonsloven en betonplaten stellen</t>
  </si>
  <si>
    <t>Betonsloven stellen</t>
  </si>
  <si>
    <t>Betonplaten stellen</t>
  </si>
  <si>
    <t>Leveren en aanbrengen Betonplaten exclusief zagen bestaande keerwand</t>
  </si>
  <si>
    <t>Kosten materiaal per meter (aanvoer, afvoer, leverantie en stortkosten)</t>
  </si>
  <si>
    <t>TVP &gt;8 uur weekeind ( X keer 24 uur + regulier)</t>
  </si>
  <si>
    <t xml:space="preserve"> </t>
  </si>
  <si>
    <t>4.1.1</t>
  </si>
  <si>
    <t>5.1.1</t>
  </si>
  <si>
    <t>5.1.2</t>
  </si>
  <si>
    <t>5.2.1</t>
  </si>
  <si>
    <t>5.2.2</t>
  </si>
  <si>
    <t>7.1.1</t>
  </si>
  <si>
    <t>7.1.2</t>
  </si>
  <si>
    <t>8.2.1</t>
  </si>
  <si>
    <t>8.2.3</t>
  </si>
  <si>
    <t>8.4.1</t>
  </si>
  <si>
    <t>Bevloering</t>
  </si>
  <si>
    <t>11.1</t>
  </si>
  <si>
    <t>11.2</t>
  </si>
  <si>
    <t>11.3</t>
  </si>
  <si>
    <t>Aantal inzetten</t>
  </si>
  <si>
    <t xml:space="preserve">Totaal inzetten </t>
  </si>
  <si>
    <t>Leveren en aanbrengen Betonplaten inclusief zagen bestaande keerwand</t>
  </si>
  <si>
    <t>Diverse posten</t>
  </si>
  <si>
    <t>Betonnen keerwanden vernieuwen</t>
  </si>
  <si>
    <r>
      <t>m</t>
    </r>
    <r>
      <rPr>
        <vertAlign val="superscript"/>
        <sz val="11"/>
        <color theme="1"/>
        <rFont val="Calibri"/>
        <family val="2"/>
        <scheme val="minor"/>
      </rPr>
      <t>1</t>
    </r>
  </si>
  <si>
    <r>
      <t>m</t>
    </r>
    <r>
      <rPr>
        <vertAlign val="superscript"/>
        <sz val="11"/>
        <color theme="1"/>
        <rFont val="Calibri"/>
        <family val="2"/>
        <scheme val="minor"/>
      </rPr>
      <t>2</t>
    </r>
  </si>
  <si>
    <t>nacht</t>
  </si>
  <si>
    <t>wknd</t>
  </si>
  <si>
    <t>1.2</t>
  </si>
  <si>
    <t>1.3</t>
  </si>
  <si>
    <t>2.1</t>
  </si>
  <si>
    <t>3.1.3</t>
  </si>
  <si>
    <t>3.2.3</t>
  </si>
  <si>
    <t>7.1</t>
  </si>
  <si>
    <t>7.2</t>
  </si>
  <si>
    <t>7.1.3</t>
  </si>
  <si>
    <t>7.1.4</t>
  </si>
  <si>
    <t>Eén extra nacht-inzet t.b.v. perronrandmarkering indien combinatiewerk.</t>
  </si>
  <si>
    <t>Aantal TVP's voor de bepaling van de meeliftkosten</t>
  </si>
  <si>
    <t>Nacht-inzetten</t>
  </si>
  <si>
    <t>Weekend-inzetten</t>
  </si>
  <si>
    <t>Totaal aantal nacht-inzetten</t>
  </si>
  <si>
    <t>7.2.1</t>
  </si>
  <si>
    <t>7.2.2</t>
  </si>
  <si>
    <t>7.2.3</t>
  </si>
  <si>
    <t>Totaal aantal weekend-inzetten</t>
  </si>
  <si>
    <t>7.1.5</t>
  </si>
  <si>
    <t>6.7</t>
  </si>
  <si>
    <t>Totaal bouwkosten</t>
  </si>
  <si>
    <t>8.2.4</t>
  </si>
  <si>
    <t xml:space="preserve">Meeliftkosten "standaard" </t>
  </si>
  <si>
    <t>Meeliftkosten "weinig Impact"</t>
  </si>
  <si>
    <t>Meeliftkosten "impact" "</t>
  </si>
  <si>
    <t xml:space="preserve">Meeliftkosten "grote impact" </t>
  </si>
  <si>
    <t>Meeliftkosten "grote impact"</t>
  </si>
  <si>
    <t>Meeliftkosten; weekend</t>
  </si>
  <si>
    <t>Post nr.</t>
  </si>
  <si>
    <t xml:space="preserve">Productie </t>
  </si>
  <si>
    <t>Hoeveelheid</t>
  </si>
  <si>
    <t>9</t>
  </si>
  <si>
    <t>10.2</t>
  </si>
  <si>
    <t>10.3</t>
  </si>
  <si>
    <t>10.4</t>
  </si>
  <si>
    <t>10.5</t>
  </si>
  <si>
    <t>Totaal aantal weekend-inzetten exclusief perronrandmarkering.</t>
  </si>
  <si>
    <t>Correctieregel ten behoeve van prijsbepaling afwijkende werkzaamheden.</t>
  </si>
  <si>
    <t>"Algemene"  bouwkosten</t>
  </si>
  <si>
    <t>Indirecte bouwkosten</t>
  </si>
  <si>
    <t>Eisnummer</t>
  </si>
  <si>
    <t>Herstellen bestrating</t>
  </si>
  <si>
    <t>5.1.3</t>
  </si>
  <si>
    <t>daguren</t>
  </si>
  <si>
    <r>
      <t>Vervangen gevarenzonemarkering</t>
    </r>
    <r>
      <rPr>
        <b/>
        <sz val="11"/>
        <rFont val="Calibri"/>
        <family val="2"/>
        <scheme val="minor"/>
      </rPr>
      <t xml:space="preserve"> tegels</t>
    </r>
    <r>
      <rPr>
        <sz val="11"/>
        <rFont val="Calibri"/>
        <family val="2"/>
        <scheme val="minor"/>
      </rPr>
      <t xml:space="preserve"> (geheel nieuw) "All-in", maar exclusief veiligheid.</t>
    </r>
  </si>
  <si>
    <t>Gevarenzonemarkering</t>
  </si>
  <si>
    <t>5.2.3</t>
  </si>
  <si>
    <t>5.2.4</t>
  </si>
  <si>
    <t>Geleidelijnen</t>
  </si>
  <si>
    <t>5.3.1</t>
  </si>
  <si>
    <t>5.3.2</t>
  </si>
  <si>
    <t>5.3.3</t>
  </si>
  <si>
    <t>Perronrandmarkering</t>
  </si>
  <si>
    <r>
      <t xml:space="preserve">Herstellen bestrating </t>
    </r>
    <r>
      <rPr>
        <b/>
        <sz val="11"/>
        <color theme="1"/>
        <rFont val="Calibri"/>
        <family val="2"/>
        <scheme val="minor"/>
      </rPr>
      <t>tot</t>
    </r>
    <r>
      <rPr>
        <sz val="11"/>
        <color theme="1"/>
        <rFont val="Calibri"/>
        <family val="2"/>
        <scheme val="minor"/>
      </rPr>
      <t xml:space="preserve"> 2,40 meter vanaf hart spoor incl. materieel en materiaal "All-in", maar exclusief veiligheid.</t>
    </r>
  </si>
  <si>
    <t>Aan- en afvoerkosten krol.</t>
  </si>
  <si>
    <t>nacht en weekend</t>
  </si>
  <si>
    <t>pst</t>
  </si>
  <si>
    <t>6.8</t>
  </si>
  <si>
    <t>10.1</t>
  </si>
  <si>
    <t>5.4.1</t>
  </si>
  <si>
    <t>5.4.2</t>
  </si>
  <si>
    <t>5.4.3</t>
  </si>
  <si>
    <t>5.4.4</t>
  </si>
  <si>
    <t>Totaal aantal nacht-inzetten exclusief perronrandmarkering (5.4) en exclusief proefsleuven (6.8)</t>
  </si>
  <si>
    <r>
      <t>Aanbrengen gevarenzonemarkering</t>
    </r>
    <r>
      <rPr>
        <b/>
        <sz val="11"/>
        <rFont val="Calibri"/>
        <family val="2"/>
        <scheme val="minor"/>
      </rPr>
      <t xml:space="preserve"> PMMA</t>
    </r>
    <r>
      <rPr>
        <sz val="11"/>
        <rFont val="Calibri"/>
        <family val="2"/>
        <scheme val="minor"/>
      </rPr>
      <t xml:space="preserve"> (geheel nieuw) "All-in", maar exclusief veiligheid.</t>
    </r>
  </si>
  <si>
    <t>nacht en/of weekend</t>
  </si>
  <si>
    <t>Toeslag op activiteit 7.1.1 naar gehele inzetten, indien totaal aantal inzetten kleiner dan 5.</t>
  </si>
  <si>
    <r>
      <t xml:space="preserve">Vervangen gevarenzonemarkering </t>
    </r>
    <r>
      <rPr>
        <b/>
        <sz val="11"/>
        <rFont val="Calibri"/>
        <family val="2"/>
        <scheme val="minor"/>
      </rPr>
      <t xml:space="preserve">tegels </t>
    </r>
    <r>
      <rPr>
        <sz val="11"/>
        <rFont val="Calibri"/>
        <family val="2"/>
        <scheme val="minor"/>
      </rPr>
      <t>(meelopen met bestaand straatwerk: prijs betreft levering "All-in".)</t>
    </r>
  </si>
  <si>
    <r>
      <t xml:space="preserve">Aanbrengen blindegeleidelijnen </t>
    </r>
    <r>
      <rPr>
        <b/>
        <sz val="11"/>
        <rFont val="Calibri"/>
        <family val="2"/>
        <scheme val="minor"/>
      </rPr>
      <t xml:space="preserve">PMMA </t>
    </r>
    <r>
      <rPr>
        <sz val="11"/>
        <rFont val="Calibri"/>
        <family val="2"/>
        <scheme val="minor"/>
      </rPr>
      <t>, inclusief grenswachter "All-in".</t>
    </r>
  </si>
  <si>
    <r>
      <t xml:space="preserve">Vervangen blindegeleidelijnen </t>
    </r>
    <r>
      <rPr>
        <b/>
        <sz val="11"/>
        <rFont val="Calibri"/>
        <family val="2"/>
        <scheme val="minor"/>
      </rPr>
      <t xml:space="preserve">tegels </t>
    </r>
    <r>
      <rPr>
        <sz val="11"/>
        <rFont val="Calibri"/>
        <family val="2"/>
        <scheme val="minor"/>
      </rPr>
      <t>(geheel nieuw, inclusief grenswachter "All-in".)</t>
    </r>
  </si>
  <si>
    <t>Kosten materiaal per meter (aanvoer, afvoer, leverantie en stortkosten.)</t>
  </si>
  <si>
    <r>
      <t>Herstellen bestrating</t>
    </r>
    <r>
      <rPr>
        <b/>
        <sz val="11"/>
        <color theme="1"/>
        <rFont val="Calibri"/>
        <family val="2"/>
        <scheme val="minor"/>
      </rPr>
      <t xml:space="preserve"> vanaf </t>
    </r>
    <r>
      <rPr>
        <sz val="11"/>
        <color theme="1"/>
        <rFont val="Calibri"/>
        <family val="2"/>
        <scheme val="minor"/>
      </rPr>
      <t>2,40 meter vanaf hart spoor incl. materieel en materiaal "All-in".</t>
    </r>
  </si>
  <si>
    <t>Inzet ploeg herstelwerkzaamheden beton/metselwerk excl. materieel, materiaal en veiligheid.</t>
  </si>
  <si>
    <t>Inzet krol (exclusief aan- en afvoer.)</t>
  </si>
  <si>
    <t>Inzet krol (exclusief aan- en afvoer).</t>
  </si>
  <si>
    <t>Voorbereidende werkzaamheden; werkzaamheden ten behoeve van vaststelling scope. (OPTIONEEL)</t>
  </si>
  <si>
    <t>Eenheids- prijs</t>
  </si>
  <si>
    <t>Totaal aantal nacht-inzetten indien alleen werkzaamheden aan perronrandmarkering (5.4.1 en 5.4.2)</t>
  </si>
  <si>
    <t>Voorbereidende werkzaamheden; overige voorbereidende werkzaamheden exclusief proefsleuven.</t>
  </si>
  <si>
    <t>Totaal Indirecte Bouwkosten</t>
  </si>
  <si>
    <t>Inzet ploeg t.b.v. stellen keerwanden incl. materieel "All-in", maar exclusief veiligheid.</t>
  </si>
  <si>
    <t>Inzet ploeg t.b.v. vernieuwen keerwanden incl. materieel "All-in", maar exclusief veiligheid.</t>
  </si>
  <si>
    <t>Inzet ploeg t.b.v. Betonsloven stellen incl. materieel "All-in", maar exclusief veiligheid.</t>
  </si>
  <si>
    <t>Inzet ploeg t.b.v. Betonplaten stellen incl. materieel "All-in", maar exclusief veiligheid.</t>
  </si>
  <si>
    <t>Inzet ploeg t.b.v. L&amp;A  Betonplaten incl. zagen bestaande keerwand incl. materieel "All-in", maar exclusief veiligheid.</t>
  </si>
  <si>
    <t>Inzet ploeg t.b.v. L&amp;A  Betonplaten excl. zagen bestaande keerwand incl. materieel "All-in", maar exclusief veiligheid.</t>
  </si>
  <si>
    <t>Inzet allround ploeg ten behoeve van diverse soorten werkzaamheden aan perrons excl. materieel, materiaal en veiligheid.</t>
  </si>
  <si>
    <t>Totaal aantal weekend-inzetten t.b.v. perronrandwerkzaamheden indien alleen werkzaamheden aan perronrandmarkering.</t>
  </si>
  <si>
    <r>
      <t>Me</t>
    </r>
    <r>
      <rPr>
        <b/>
        <sz val="11"/>
        <rFont val="Calibri"/>
        <family val="2"/>
        <scheme val="minor"/>
      </rPr>
      <t>eliftkosten; nacht:</t>
    </r>
    <r>
      <rPr>
        <b/>
        <sz val="11"/>
        <color theme="1" tint="0.499984740745262"/>
        <rFont val="Calibri"/>
        <family val="2"/>
        <scheme val="minor"/>
      </rPr>
      <t xml:space="preserve"> uitgangspunt is 50% van de TVP's wordt uitgevoerd in eigen nachten (niet verrekenbaar op correctieregel , post 9).</t>
    </r>
  </si>
  <si>
    <t>10.6</t>
  </si>
  <si>
    <r>
      <t>Proefsleuven graven "All-in"</t>
    </r>
    <r>
      <rPr>
        <b/>
        <u/>
        <sz val="11"/>
        <rFont val="Calibri"/>
        <family val="2"/>
        <scheme val="minor"/>
      </rPr>
      <t xml:space="preserve"> inclusief</t>
    </r>
    <r>
      <rPr>
        <sz val="11"/>
        <rFont val="Calibri"/>
        <family val="2"/>
        <scheme val="minor"/>
      </rPr>
      <t xml:space="preserve"> veiligheid o.a. NVW en meeliftregeling.</t>
    </r>
  </si>
  <si>
    <r>
      <t>Vervangen blindegeleidelijnen</t>
    </r>
    <r>
      <rPr>
        <b/>
        <sz val="11"/>
        <rFont val="Calibri"/>
        <family val="2"/>
        <scheme val="minor"/>
      </rPr>
      <t xml:space="preserve"> tegels</t>
    </r>
    <r>
      <rPr>
        <sz val="11"/>
        <rFont val="Calibri"/>
        <family val="2"/>
        <scheme val="minor"/>
      </rPr>
      <t xml:space="preserve"> (meelopen bestaand straatwerk: prijs betreft levering "All-in".)</t>
    </r>
  </si>
  <si>
    <t>2.4</t>
  </si>
  <si>
    <t>2.3</t>
  </si>
  <si>
    <r>
      <t>Omschrijving werkzaamheden *</t>
    </r>
    <r>
      <rPr>
        <b/>
        <vertAlign val="superscript"/>
        <sz val="11"/>
        <color theme="1"/>
        <rFont val="Calibri"/>
        <family val="2"/>
        <scheme val="minor"/>
      </rPr>
      <t>)</t>
    </r>
  </si>
  <si>
    <t>perron</t>
  </si>
  <si>
    <r>
      <t>m</t>
    </r>
    <r>
      <rPr>
        <vertAlign val="superscript"/>
        <sz val="11"/>
        <rFont val="Calibri"/>
        <family val="2"/>
        <scheme val="minor"/>
      </rPr>
      <t>1</t>
    </r>
  </si>
  <si>
    <t>Eindopname, visuele opname perronconstructie en bevloering</t>
  </si>
  <si>
    <t>Locatie gebonden werkzaamheden/materieel ten behoeve van uitvoering, inclusief opleverdocumenten</t>
  </si>
  <si>
    <t>Kosten met betrekking tot de raamovereenkomst (bron: o.a. procesdeel)</t>
  </si>
  <si>
    <t>Algemene kosten (AK)</t>
  </si>
  <si>
    <r>
      <t>Minder of gelijk aan 200 m</t>
    </r>
    <r>
      <rPr>
        <vertAlign val="superscript"/>
        <sz val="11"/>
        <rFont val="Calibri"/>
        <family val="2"/>
        <scheme val="minor"/>
      </rPr>
      <t>1</t>
    </r>
    <r>
      <rPr>
        <sz val="11"/>
        <rFont val="Calibri"/>
        <family val="2"/>
        <scheme val="minor"/>
      </rPr>
      <t>, nacht regulier TVP gemiddeld 4 uur</t>
    </r>
  </si>
  <si>
    <r>
      <t>Meer dan 200 m</t>
    </r>
    <r>
      <rPr>
        <vertAlign val="superscript"/>
        <sz val="11"/>
        <rFont val="Calibri"/>
        <family val="2"/>
        <scheme val="minor"/>
      </rPr>
      <t>1</t>
    </r>
    <r>
      <rPr>
        <sz val="11"/>
        <rFont val="Calibri"/>
        <family val="2"/>
        <scheme val="minor"/>
      </rPr>
      <t>, nacht regulier TVP gemiddeld 4 uur</t>
    </r>
  </si>
  <si>
    <r>
      <t>Minder of gelijk aan 200 m</t>
    </r>
    <r>
      <rPr>
        <vertAlign val="superscript"/>
        <sz val="11"/>
        <rFont val="Calibri"/>
        <family val="2"/>
        <scheme val="minor"/>
      </rPr>
      <t>1</t>
    </r>
    <r>
      <rPr>
        <sz val="11"/>
        <rFont val="Calibri"/>
        <family val="2"/>
        <scheme val="minor"/>
      </rPr>
      <t>, TVP &gt;8 uur weekeind ( X keer 24 uur + regulier)</t>
    </r>
  </si>
  <si>
    <r>
      <t>Meer dan 200 m</t>
    </r>
    <r>
      <rPr>
        <vertAlign val="superscript"/>
        <sz val="11"/>
        <rFont val="Calibri"/>
        <family val="2"/>
        <scheme val="minor"/>
      </rPr>
      <t>1</t>
    </r>
    <r>
      <rPr>
        <sz val="11"/>
        <rFont val="Calibri"/>
        <family val="2"/>
        <scheme val="minor"/>
      </rPr>
      <t>, TVP &gt;8 uur weekeind ( X keer 24 uur + regulier)</t>
    </r>
  </si>
  <si>
    <r>
      <t>Kosten materiaal per stuk (aanvoer, afvoer, leverantie en stortkosten), uitgaande van keerwandstukken van 1m</t>
    </r>
    <r>
      <rPr>
        <vertAlign val="superscript"/>
        <sz val="11"/>
        <rFont val="Calibri"/>
        <family val="2"/>
        <scheme val="minor"/>
      </rPr>
      <t>1</t>
    </r>
  </si>
  <si>
    <r>
      <t>Kosten materiaal per stuk (aanvoer, afvoer, leverantie en stortkosten), uitgaande van keerwandstukken van 2m</t>
    </r>
    <r>
      <rPr>
        <vertAlign val="superscript"/>
        <sz val="11"/>
        <rFont val="Calibri"/>
        <family val="2"/>
        <scheme val="minor"/>
      </rPr>
      <t>1</t>
    </r>
  </si>
  <si>
    <t>m1</t>
  </si>
  <si>
    <t>8.2.2</t>
  </si>
  <si>
    <t>Algemeen</t>
  </si>
  <si>
    <t>De format aanbiedingsbegroting wordt in de volgende twee situaties toegepast:</t>
  </si>
  <si>
    <r>
      <t>1.</t>
    </r>
    <r>
      <rPr>
        <sz val="7"/>
        <color theme="1"/>
        <rFont val="Times New Roman"/>
        <family val="1"/>
      </rPr>
      <t xml:space="preserve">       </t>
    </r>
    <r>
      <rPr>
        <sz val="10"/>
        <color theme="1"/>
        <rFont val="Calibri"/>
        <family val="2"/>
        <scheme val="minor"/>
      </rPr>
      <t xml:space="preserve">Ten behoeve van de aanbesteding van de raamovereenkomst, opgenomen als bijlage 5 in de aanbestedingsleidraad. </t>
    </r>
  </si>
  <si>
    <r>
      <t>2.</t>
    </r>
    <r>
      <rPr>
        <sz val="7"/>
        <color theme="1"/>
        <rFont val="Times New Roman"/>
        <family val="1"/>
      </rPr>
      <t xml:space="preserve">       </t>
    </r>
    <r>
      <rPr>
        <sz val="10"/>
        <color theme="1"/>
        <rFont val="Calibri"/>
        <family val="2"/>
        <scheme val="minor"/>
      </rPr>
      <t>Ten behoeve van de inschrijving voor deelopdrachten.</t>
    </r>
  </si>
  <si>
    <t xml:space="preserve">In situatie 1 dient de begroting ingevuld en ingeleverd te worden tijdens de aanbesteding en de eenheidsprijzen en productienormen zijn input voor situatie 2, en is het de basis voor de deelopdrachten die van toepassing zijn tijdens de realisatiefase. </t>
  </si>
  <si>
    <t>Generieke invulinstructie/toelichting</t>
  </si>
  <si>
    <t>Bij het invullen van het format aanbiedingsbegroting dienen de onderstaande uitgangspunten in acht genomen te worden:</t>
  </si>
  <si>
    <r>
      <t>·</t>
    </r>
    <r>
      <rPr>
        <sz val="7"/>
        <color theme="1"/>
        <rFont val="Times New Roman"/>
        <family val="1"/>
      </rPr>
      <t xml:space="preserve">         </t>
    </r>
    <r>
      <rPr>
        <sz val="10"/>
        <color theme="1"/>
        <rFont val="Calibri"/>
        <family val="2"/>
        <scheme val="minor"/>
      </rPr>
      <t>Alleen de oranje gearceerde cellen in de klommen “Productie” en “Eenheidsprijs” dienen ingevuld te worden door de gegadigde. De door gegadigde bij aanbesteding ingevulde hoeveelheden en prijzen worden gebruikt ter vaststelling van de inschrijfsom per onder de raamovereenkomst te verstrekken deelopdracht (zie blad Bepaling inschrijfsom).</t>
    </r>
  </si>
  <si>
    <r>
      <t>·</t>
    </r>
    <r>
      <rPr>
        <sz val="7"/>
        <color theme="1"/>
        <rFont val="Times New Roman"/>
        <family val="1"/>
      </rPr>
      <t xml:space="preserve">         </t>
    </r>
    <r>
      <rPr>
        <sz val="10"/>
        <color theme="1"/>
        <rFont val="Calibri"/>
        <family val="2"/>
        <scheme val="minor"/>
      </rPr>
      <t>In de groen gearceerde cellen worden:</t>
    </r>
  </si>
  <si>
    <r>
      <t>o</t>
    </r>
    <r>
      <rPr>
        <sz val="7"/>
        <color theme="1"/>
        <rFont val="Times New Roman"/>
        <family val="1"/>
      </rPr>
      <t xml:space="preserve">    </t>
    </r>
    <r>
      <rPr>
        <sz val="10"/>
        <color theme="1"/>
        <rFont val="Calibri"/>
        <family val="2"/>
        <scheme val="minor"/>
      </rPr>
      <t>Bij de aanbesteding van de raamovereenkomst worden deze cellen door ProRail gevuld met fictieve hoeveelheden om zo het inschrijfbedrag ten behoeve van het bepalen van de beste aanbieding te kunnen vaststellen.</t>
    </r>
  </si>
  <si>
    <r>
      <t>o</t>
    </r>
    <r>
      <rPr>
        <sz val="7"/>
        <color theme="1"/>
        <rFont val="Times New Roman"/>
        <family val="1"/>
      </rPr>
      <t xml:space="preserve">    </t>
    </r>
    <r>
      <rPr>
        <sz val="10"/>
        <color theme="1"/>
        <rFont val="Calibri"/>
        <family val="2"/>
        <scheme val="minor"/>
      </rPr>
      <t>In de uitvoeringsfase van de raamovereenkomst dient door Opdrachtnemer de te verwerken/verwerkte hoeveelheden te worden ingevuld ten behoeve van de verstrekking van een deelopdracht.</t>
    </r>
  </si>
  <si>
    <r>
      <t>·</t>
    </r>
    <r>
      <rPr>
        <sz val="7"/>
        <color theme="1"/>
        <rFont val="Times New Roman"/>
        <family val="1"/>
      </rPr>
      <t xml:space="preserve">         </t>
    </r>
    <r>
      <rPr>
        <sz val="10"/>
        <color theme="1"/>
        <rFont val="Calibri"/>
        <family val="2"/>
        <scheme val="minor"/>
      </rPr>
      <t>De geel gekleurde cellen worden in het format/model automatisch doorgerekend/ingevuld.</t>
    </r>
  </si>
  <si>
    <r>
      <t>·</t>
    </r>
    <r>
      <rPr>
        <sz val="7"/>
        <color theme="1"/>
        <rFont val="Times New Roman"/>
        <family val="1"/>
      </rPr>
      <t xml:space="preserve">         </t>
    </r>
    <r>
      <rPr>
        <sz val="10"/>
        <color theme="1"/>
        <rFont val="Calibri"/>
        <family val="2"/>
        <scheme val="minor"/>
      </rPr>
      <t>De in de kolom “maximale totaalprijs” opgenomen maximale totaalprijzen per post mogen door de opgave van de opdrachtnemer niet worden overschreden. Overschrijding van een of meerdere van deze posten leidt tot een ongeldige aanbieding.</t>
    </r>
  </si>
  <si>
    <r>
      <t>·</t>
    </r>
    <r>
      <rPr>
        <sz val="7"/>
        <color theme="1"/>
        <rFont val="Times New Roman"/>
        <family val="1"/>
      </rPr>
      <t xml:space="preserve">         </t>
    </r>
    <r>
      <rPr>
        <sz val="10"/>
        <color theme="1"/>
        <rFont val="Calibri"/>
        <family val="2"/>
        <scheme val="minor"/>
      </rPr>
      <t>Opdrachtnemer dient de doortelling te controleren en is verantwoordelijk voor het juist invullen van de lijst.</t>
    </r>
  </si>
  <si>
    <r>
      <t>·</t>
    </r>
    <r>
      <rPr>
        <sz val="7"/>
        <color theme="1"/>
        <rFont val="Times New Roman"/>
        <family val="1"/>
      </rPr>
      <t xml:space="preserve">         </t>
    </r>
    <r>
      <rPr>
        <sz val="10"/>
        <color theme="1"/>
        <rFont val="Calibri"/>
        <family val="2"/>
        <scheme val="minor"/>
      </rPr>
      <t>Alle werkzaamheden dienen per aangegeven eenheid afgeprijsd te worden. In deze prijs dienen alle kosten opgenomen te zijn die gemaakt worden om de werkzaamheden uit te voeren in overeenstemming met de gestelde eisen in de vraagspecificatie. Inclusief de kosten voor de logistiek ten behoeve van aan en afvoer van personeel en materieel. Exclusief de elders in het document opgenomen opslagpercentages zoals bijvoorbeeld: eenmalige kosten, bouwplaatskosten, uitvoeringskosten, algemene kosten, winst &amp; risico.</t>
    </r>
  </si>
  <si>
    <r>
      <t>·</t>
    </r>
    <r>
      <rPr>
        <sz val="7"/>
        <color theme="1"/>
        <rFont val="Times New Roman"/>
        <family val="1"/>
      </rPr>
      <t xml:space="preserve">         </t>
    </r>
    <r>
      <rPr>
        <sz val="10"/>
        <color theme="1"/>
        <rFont val="Calibri"/>
        <family val="2"/>
        <scheme val="minor"/>
      </rPr>
      <t>De overeengekomen eenheidsprijzen gelden voor alle mogelijk denkbare varianten ten behoeve van het uitvoeren van de betreffende activiteit. Gegadigde dient bij het opstellen van de eenheidsprijzen rekening te houden met gangbare lokale omstandigheden, bijvoorbeeld maar niet uitsluitend: dat bestaande betonranden, betonsloven, keramiek- en natuurstenen tegels/randen diverse diktes kunnen hebben en dat deze op diverse manieren aan of in de ondergrond bevestigd kunnen zijn en dat deze in diverse ondergronden gelegd kunnen zijn.</t>
    </r>
  </si>
  <si>
    <r>
      <t>·</t>
    </r>
    <r>
      <rPr>
        <sz val="7"/>
        <color theme="1"/>
        <rFont val="Times New Roman"/>
        <family val="1"/>
      </rPr>
      <t xml:space="preserve">         </t>
    </r>
    <r>
      <rPr>
        <sz val="10"/>
        <color theme="1"/>
        <rFont val="Calibri"/>
        <family val="2"/>
        <scheme val="minor"/>
      </rPr>
      <t>De werkzaamheden dienen door gegadigde zodanig te worden aangeboden dat er bij de uitvoering van de werkzaamheden geen spanningsloos stellingen nodig zijn.</t>
    </r>
  </si>
  <si>
    <r>
      <t>·</t>
    </r>
    <r>
      <rPr>
        <sz val="7"/>
        <color theme="1"/>
        <rFont val="Times New Roman"/>
        <family val="1"/>
      </rPr>
      <t xml:space="preserve">         </t>
    </r>
    <r>
      <rPr>
        <sz val="10"/>
        <color theme="1"/>
        <rFont val="Calibri"/>
        <family val="2"/>
        <scheme val="minor"/>
      </rPr>
      <t xml:space="preserve">De eenheidsprijs voor de materialen dient inclusief levering nieuwe materialen en afvoer van vrijkomende materialen te zijn. Hier dient ook onder andere rekening gehouden te worden met eventuele breuk en vervanging van tijdelijk op te breken perronstraatwerk etc. </t>
    </r>
  </si>
  <si>
    <r>
      <t>·</t>
    </r>
    <r>
      <rPr>
        <sz val="7"/>
        <color theme="1"/>
        <rFont val="Times New Roman"/>
        <family val="1"/>
      </rPr>
      <t xml:space="preserve">         </t>
    </r>
    <r>
      <rPr>
        <sz val="10"/>
        <color theme="1"/>
        <rFont val="Calibri"/>
        <family val="2"/>
        <scheme val="minor"/>
      </rPr>
      <t>Daguren zijn van 6:00 tot 19:00 uur op maandag t/m vrijdag, weekeinduren zijn van zaterdag 0:00 tot maandag 6:00 uur en de overige uren zijn nachtwerk.</t>
    </r>
  </si>
  <si>
    <r>
      <t>·</t>
    </r>
    <r>
      <rPr>
        <sz val="7"/>
        <color theme="1"/>
        <rFont val="Times New Roman"/>
        <family val="1"/>
      </rPr>
      <t xml:space="preserve">         </t>
    </r>
    <r>
      <rPr>
        <sz val="10"/>
        <color theme="1"/>
        <rFont val="Calibri"/>
        <family val="2"/>
        <scheme val="minor"/>
      </rPr>
      <t>Ter vaststelling van de totaalprijs van de overige onderdelen (o.a. materiaalprijzen), wordt de eenheidsprijs per onderdeel vermenigvuldigd met de opgegeven hoeveelheid.</t>
    </r>
  </si>
  <si>
    <r>
      <t>·</t>
    </r>
    <r>
      <rPr>
        <sz val="7"/>
        <color theme="1"/>
        <rFont val="Times New Roman"/>
        <family val="1"/>
      </rPr>
      <t xml:space="preserve">         </t>
    </r>
    <r>
      <rPr>
        <sz val="10"/>
        <color theme="1"/>
        <rFont val="Calibri"/>
        <family val="2"/>
        <scheme val="minor"/>
      </rPr>
      <t xml:space="preserve">De overige kosten zoals eenmalige kosten, bouwplaatskosten, uitvoeringskosten, algemene kosten, winst &amp; risico worden verrekend als percentage, </t>
    </r>
  </si>
  <si>
    <r>
      <t>·</t>
    </r>
    <r>
      <rPr>
        <sz val="7"/>
        <color theme="1"/>
        <rFont val="Times New Roman"/>
        <family val="1"/>
      </rPr>
      <t xml:space="preserve">         </t>
    </r>
    <r>
      <rPr>
        <sz val="10"/>
        <color theme="1"/>
        <rFont val="Calibri"/>
        <family val="2"/>
        <scheme val="minor"/>
      </rPr>
      <t>De ingevulde eenheidsprijzen dienen bij aanbesteding door middel van een gedetailleerde begroting in arbeid, materiaal en materieel onderbouwd te worden. De begroting dient een detailniveau te hebben op stuksprijzen van materiaal maal aantal, normering maal uurtarief en inzetten van materieel maal tarief.</t>
    </r>
  </si>
  <si>
    <r>
      <t>·</t>
    </r>
    <r>
      <rPr>
        <sz val="7"/>
        <color theme="1"/>
        <rFont val="Times New Roman"/>
        <family val="1"/>
      </rPr>
      <t xml:space="preserve">         </t>
    </r>
    <r>
      <rPr>
        <sz val="10"/>
        <color theme="1"/>
        <rFont val="Calibri"/>
        <family val="2"/>
        <scheme val="minor"/>
      </rPr>
      <t>Gecalculeerde prijzen, normering, uurtarieven, productie en toeslagen zijn bindende plafondprijzen/-hoeveelheden voor de looptijd van de raamovereenkomst.</t>
    </r>
  </si>
  <si>
    <r>
      <t>·</t>
    </r>
    <r>
      <rPr>
        <sz val="7"/>
        <color theme="1"/>
        <rFont val="Times New Roman"/>
        <family val="1"/>
      </rPr>
      <t xml:space="preserve">         </t>
    </r>
    <r>
      <rPr>
        <sz val="10"/>
        <color theme="1"/>
        <rFont val="Calibri"/>
        <family val="2"/>
        <scheme val="minor"/>
      </rPr>
      <t>Werkzaamheden, materialen of materieel die niet in de prijslijst voorkomen zullen voor zover geen onderdeel van de inschrijfstaat op basis van een door Opdrachtnemer ingediende detailbegroting na overeenstemming worden vastgesteld voor de resterende duur van de overeenkomst. Hierbij zal zoveel mogelijk gebruik worden gemaakt van Prijzen en Normen uit de bij inschrijving ingediende detailbegroting(en).</t>
    </r>
  </si>
  <si>
    <r>
      <t>·</t>
    </r>
    <r>
      <rPr>
        <sz val="7"/>
        <color theme="1"/>
        <rFont val="Times New Roman"/>
        <family val="1"/>
      </rPr>
      <t xml:space="preserve">         </t>
    </r>
    <r>
      <rPr>
        <sz val="10"/>
        <color theme="1"/>
        <rFont val="Calibri"/>
        <family val="2"/>
        <scheme val="minor"/>
      </rPr>
      <t>Als over de prijs van een deelopdracht geen overeenstemming wordt bereikt, kan ProRail besluiten de deelopdracht of delen daarvan conform het gestelde in de Raamovereenkomst te gunnen aan de opdrachtnemer van het andere Perronherstel raamovereenkomst</t>
    </r>
  </si>
  <si>
    <r>
      <t>·</t>
    </r>
    <r>
      <rPr>
        <sz val="7"/>
        <color theme="1"/>
        <rFont val="Times New Roman"/>
        <family val="1"/>
      </rPr>
      <t xml:space="preserve">         </t>
    </r>
    <r>
      <rPr>
        <sz val="10"/>
        <color theme="1"/>
        <rFont val="Calibri"/>
        <family val="2"/>
        <scheme val="minor"/>
      </rPr>
      <t>De ten behoeve van de aanbesteding van de raamovereenkomst opgenomen hoeveelheden zijn fictief en alleen om een inschrijfbedrag vast te kunnen stellen. Aan deze opgave kunnen geen rechten worden ontleend.</t>
    </r>
  </si>
  <si>
    <r>
      <t>·</t>
    </r>
    <r>
      <rPr>
        <sz val="7"/>
        <color theme="1"/>
        <rFont val="Times New Roman"/>
        <family val="1"/>
      </rPr>
      <t xml:space="preserve">         </t>
    </r>
    <r>
      <rPr>
        <sz val="10"/>
        <color theme="1"/>
        <rFont val="Calibri"/>
        <family val="2"/>
        <scheme val="minor"/>
      </rPr>
      <t>Bij de posten ‘TVP &gt;8 uur weekeind ( X keer 24 + regulier)’ is de aan te houden inzet van de ploeg netto 8 uur.</t>
    </r>
  </si>
  <si>
    <t>Toelichting op specifieke posten</t>
  </si>
  <si>
    <t>Voor diverse posten hieronder een nadere toelichting gegeven. De nummering in onderstaande verwijst naar de postnummers uit kolom “Post nr.” van het format aanbiedingsbegroting.</t>
  </si>
  <si>
    <r>
      <t>1 en 2:</t>
    </r>
    <r>
      <rPr>
        <sz val="10"/>
        <color theme="1"/>
        <rFont val="Calibri"/>
        <family val="2"/>
        <scheme val="minor"/>
      </rPr>
      <t xml:space="preserve"> Uitgangspunt is dat er geen kabels &amp; leidingen verlegd dienen te worden, het in stand houden van bestaande kabels en leidingen is wel onderdeel van deze scope. In de eenheidsprijs dient opgenomen te zijn dat een voorman spoorse kabels en leidingen aanwezig is tijdens de werkzaamheden. Afhankelijk van het werk dient voorafgaand aan de werkzaamheden aanvullend onderzoek plaats te vinden, dit kan per Deelovereenkomst verrekend worden op post 6.8, “Proefsleuven graven”</t>
    </r>
  </si>
  <si>
    <r>
      <t>1 t/m 5:</t>
    </r>
    <r>
      <rPr>
        <sz val="10"/>
        <color theme="1"/>
        <rFont val="Calibri"/>
        <family val="2"/>
        <scheme val="minor"/>
      </rPr>
      <t xml:space="preserve"> Uitgangspunt is dat alle activiteiten aansluitend plaats kunnen vinden per TVP/dienst, waarbij een eventueel benodigde inzetplaats zich bevindt binnen 2.500 meter van het perron. Met kosten voor bodem-, NGCE-, geotechnisch-, archeologisch- en flora en faunaonderzoek hoeft in de prijsvorming voor de raamovereenkomst of een deelopdracht geen rekening te worden gehouden tenzij anders overeengekomen. Ten aanzien van bestrating is het uitgangspunt dat het perron bestaat uit betontegels 300 x 300 mm met een dikte van 60mm.</t>
    </r>
  </si>
  <si>
    <r>
      <t xml:space="preserve">1 t/m 5: </t>
    </r>
    <r>
      <rPr>
        <sz val="10"/>
        <color theme="1"/>
        <rFont val="Calibri"/>
        <family val="2"/>
        <scheme val="minor"/>
      </rPr>
      <t xml:space="preserve">Het totaal aantal inzetten voor deze posten wordt uitgegaan van het niet afgeronde uitkomst van de opgegeven “Hoeveelheid” door de door opdrachtnemer opgegeven  “Productie” </t>
    </r>
  </si>
  <si>
    <r>
      <t xml:space="preserve">1 t/m 6: </t>
    </r>
    <r>
      <rPr>
        <sz val="10"/>
        <color theme="1"/>
        <rFont val="Calibri"/>
        <family val="2"/>
        <scheme val="minor"/>
      </rPr>
      <t xml:space="preserve">Uitgangspunt is dat de kosten van de vastgestelde vergoeding volgens de meeliftregeling GEEN onderdeel is van de activiteit, deze kosten worden opgenomen onder de posten 8.2 en 8.4. Onder “All-In” wordt in deze posten verstaan: alle arbeid, </t>
    </r>
    <r>
      <rPr>
        <sz val="10"/>
        <color rgb="FF1F3864"/>
        <rFont val="Calibri"/>
        <family val="2"/>
        <scheme val="minor"/>
      </rPr>
      <t>materialen en materieel die nodig is om de gevraagde scope tegen gestelde eisen uit te kunnen voeren. Zoals, maar niet uitsluitend; uitnemen en terug aanbrengen bestrating, grondwerk, in stand houden K&amp;L, reinigen ondergrond, vervangen breuk, gereedschappen, transporten, handling etc.</t>
    </r>
  </si>
  <si>
    <r>
      <t xml:space="preserve">1 t/m 6: </t>
    </r>
    <r>
      <rPr>
        <sz val="10"/>
        <color theme="1"/>
        <rFont val="Calibri"/>
        <family val="2"/>
        <scheme val="minor"/>
      </rPr>
      <t>We onderscheiden binnen deze raamovereenkomst twee soorten veiligheidskosten:</t>
    </r>
  </si>
  <si>
    <r>
      <t>1.</t>
    </r>
    <r>
      <rPr>
        <sz val="7"/>
        <color theme="1"/>
        <rFont val="Times New Roman"/>
        <family val="1"/>
      </rPr>
      <t xml:space="preserve">       </t>
    </r>
    <r>
      <rPr>
        <sz val="10"/>
        <color theme="1"/>
        <rFont val="Calibri"/>
        <family val="2"/>
        <scheme val="minor"/>
      </rPr>
      <t>Veiligheidskosten die specifiek ten behoeve van een bepaalde activiteit/materieel worden ingezet, bijvoorbeeld GRW en BBD,</t>
    </r>
  </si>
  <si>
    <r>
      <t>2.</t>
    </r>
    <r>
      <rPr>
        <sz val="7"/>
        <color theme="1"/>
        <rFont val="Times New Roman"/>
        <family val="1"/>
      </rPr>
      <t xml:space="preserve">       </t>
    </r>
    <r>
      <rPr>
        <sz val="10"/>
        <color theme="1"/>
        <rFont val="Calibri"/>
        <family val="2"/>
        <scheme val="minor"/>
      </rPr>
      <t>Veiligheidskosten benodigd voor het werken in een TVP, bijvoorbeeld TVP-aanvraag, LWB, kortsluitlanzen, meeliftkosten, draaiboeken, draaiboekoverleggen etc..</t>
    </r>
  </si>
  <si>
    <t>De kosten genoemd onder punt 1 dienen onderdeel te zijn van de eenheidsprijzen zoals opgenomen onder de posten 1 t/m 6.7. De kosten genoemd onder punt 2 kunnen worden opgenomen onder post 8.</t>
  </si>
  <si>
    <r>
      <t>5.4:</t>
    </r>
    <r>
      <rPr>
        <sz val="10"/>
        <color theme="1"/>
        <rFont val="Calibri"/>
        <family val="2"/>
        <scheme val="minor"/>
      </rPr>
      <t xml:space="preserve"> Het totaal aantal inzetten wordt bij de perronrandmarkering niet afgerond. </t>
    </r>
  </si>
  <si>
    <r>
      <t>6.1 t/m 6.4:</t>
    </r>
    <r>
      <rPr>
        <sz val="10"/>
        <color theme="1"/>
        <rFont val="Calibri"/>
        <family val="2"/>
        <scheme val="minor"/>
      </rPr>
      <t xml:space="preserve"> Deze posten betreffen de inzet van een ploeg onder de gegeven omstandigheden (nacht/weekend) inclusief klein materieel. </t>
    </r>
  </si>
  <si>
    <r>
      <t xml:space="preserve">6.5 en 6.6: </t>
    </r>
    <r>
      <rPr>
        <sz val="10"/>
        <color theme="1"/>
        <rFont val="Calibri"/>
        <family val="2"/>
        <scheme val="minor"/>
      </rPr>
      <t>Uitgangspunt is een inzetprijs exclusief de kosten voor aan- en afvoer, de kosten voor aan- en afvoer worden in post 6.7 verrekend.</t>
    </r>
  </si>
  <si>
    <r>
      <t>6.7:</t>
    </r>
    <r>
      <rPr>
        <sz val="10"/>
        <color theme="1"/>
        <rFont val="Calibri"/>
        <family val="2"/>
        <scheme val="minor"/>
      </rPr>
      <t xml:space="preserve"> Voor de hoogte van de aan- en afvoerkosten van en krol dient gegadigde een mixprijs voor nacht en weekend op te geven. Tarief geldt dan dus voor zowel nacht- als weekend transport.</t>
    </r>
  </si>
  <si>
    <r>
      <t>6.8:</t>
    </r>
    <r>
      <rPr>
        <sz val="10"/>
        <color theme="1"/>
        <rFont val="Calibri"/>
        <family val="2"/>
        <scheme val="minor"/>
      </rPr>
      <t xml:space="preserve"> Uitgangspunt is proefsleuven ten behoeve van het vervangen/stellen van keerwanden inclusief veiligheidskosten benodigd voor het werken in een TVP, bijvoorbeeld TVP-aanvraag, LWB, kortsluitlanzen, meeliftkosten etc. Het totaal aantal inzetten op deze activiteit wordt naar boven afgerond op het dichtstbijzijnde gehele getal.</t>
    </r>
  </si>
  <si>
    <r>
      <t>7.1 :</t>
    </r>
    <r>
      <rPr>
        <sz val="10"/>
        <color theme="1"/>
        <rFont val="Calibri"/>
        <family val="2"/>
        <scheme val="minor"/>
      </rPr>
      <t xml:space="preserve"> In deze posten wordt het aantal nachtinzetten bepaald. De verrekening van hiermee samenhangende veiligheidskosten (NVW) en meeliftkosten vindt plaats in post 8.</t>
    </r>
  </si>
  <si>
    <r>
      <t>o</t>
    </r>
    <r>
      <rPr>
        <sz val="7"/>
        <color theme="1"/>
        <rFont val="Times New Roman"/>
        <family val="1"/>
      </rPr>
      <t xml:space="preserve">    </t>
    </r>
    <r>
      <rPr>
        <sz val="10"/>
        <color theme="1"/>
        <rFont val="Calibri"/>
        <family val="2"/>
        <scheme val="minor"/>
      </rPr>
      <t>Tot 5 inzetten worden naar boven afgerond op het dichtstbijzijnde gehele getal.</t>
    </r>
  </si>
  <si>
    <r>
      <t>o</t>
    </r>
    <r>
      <rPr>
        <sz val="7"/>
        <color theme="1"/>
        <rFont val="Times New Roman"/>
        <family val="1"/>
      </rPr>
      <t xml:space="preserve">    </t>
    </r>
    <r>
      <rPr>
        <sz val="10"/>
        <color theme="1"/>
        <rFont val="Calibri"/>
        <family val="2"/>
        <scheme val="minor"/>
      </rPr>
      <t>Vanaf 5 inzetten wordt afgerekend op basis van de niet afgeronde rekenkundige inzet, omdat er in dat geval vanuit wordt gegaan dat bij een relatief groot aantal inzetten kan worden geoptimaliseerd door bijvoorbeeld de inzet van extra materieel/personen.</t>
    </r>
  </si>
  <si>
    <t>Als eenheidsprijs wordt per deelopdracht de opgegeven eenheidsprijs van de realistisch in te zetten ploeg ingevuld door opdrachtnemer.</t>
  </si>
  <si>
    <r>
      <t>7.2 :</t>
    </r>
    <r>
      <rPr>
        <sz val="10"/>
        <color theme="1"/>
        <rFont val="Calibri"/>
        <family val="2"/>
        <scheme val="minor"/>
      </rPr>
      <t xml:space="preserve"> In deze posten wordt het aantal weekendinzetten bepaald. De verrekening van hiermee samenhangende veiligheidskosten (NVW) en meeliftkosten vindt plaats in post 8.</t>
    </r>
  </si>
  <si>
    <r>
      <t>8.</t>
    </r>
    <r>
      <rPr>
        <sz val="10"/>
        <color theme="1"/>
        <rFont val="Calibri"/>
        <family val="2"/>
        <scheme val="minor"/>
      </rPr>
      <t xml:space="preserve"> In de 8.x posten worden de hoeveelheid TVP’s bepaald voor de berekening van de hiermee samenhangende veiligheidskosten (NVW) en meeliftkosten. </t>
    </r>
  </si>
  <si>
    <r>
      <t>8.1:</t>
    </r>
    <r>
      <rPr>
        <sz val="10"/>
        <color theme="1"/>
        <rFont val="Calibri"/>
        <family val="2"/>
        <scheme val="minor"/>
      </rPr>
      <t xml:space="preserve"> Het totaal aantal nachtelijke TVP’s wordt op de volgende wijze bepaald:</t>
    </r>
  </si>
  <si>
    <r>
      <t>o</t>
    </r>
    <r>
      <rPr>
        <sz val="7"/>
        <color theme="1"/>
        <rFont val="Times New Roman"/>
        <family val="1"/>
      </rPr>
      <t xml:space="preserve">    </t>
    </r>
    <r>
      <rPr>
        <sz val="10"/>
        <color theme="1"/>
        <rFont val="Calibri"/>
        <family val="2"/>
        <scheme val="minor"/>
      </rPr>
      <t xml:space="preserve">Als er totaal minder dan 3 nachtelijke inzetten nodig zijn dan wordt het totaal aantal inzetten (post 7.1.5) </t>
    </r>
    <r>
      <rPr>
        <u/>
        <sz val="10"/>
        <color theme="1"/>
        <rFont val="Calibri"/>
        <family val="2"/>
        <scheme val="minor"/>
      </rPr>
      <t>naar boven</t>
    </r>
    <r>
      <rPr>
        <sz val="10"/>
        <color theme="1"/>
        <rFont val="Calibri"/>
        <family val="2"/>
        <scheme val="minor"/>
      </rPr>
      <t xml:space="preserve"> afgerond op het dichtstbijzijnde gehele getal.</t>
    </r>
  </si>
  <si>
    <r>
      <t>o</t>
    </r>
    <r>
      <rPr>
        <sz val="7"/>
        <color theme="1"/>
        <rFont val="Times New Roman"/>
        <family val="1"/>
      </rPr>
      <t xml:space="preserve">    </t>
    </r>
    <r>
      <rPr>
        <sz val="10"/>
        <color theme="1"/>
        <rFont val="Calibri"/>
        <family val="2"/>
        <scheme val="minor"/>
      </rPr>
      <t>Als het totaal aantal nachtelijke inzetten tussen 3 en 6 ligt dan wordt het aantal inzetten afgerond op het dichtstbijzijnde gehele getal.</t>
    </r>
  </si>
  <si>
    <r>
      <t>o</t>
    </r>
    <r>
      <rPr>
        <sz val="7"/>
        <color theme="1"/>
        <rFont val="Times New Roman"/>
        <family val="1"/>
      </rPr>
      <t xml:space="preserve">    </t>
    </r>
    <r>
      <rPr>
        <sz val="10"/>
        <color theme="1"/>
        <rFont val="Calibri"/>
        <family val="2"/>
        <scheme val="minor"/>
      </rPr>
      <t xml:space="preserve">Als het totaal aantal nachtelijke inzetten groter is dan 6 dan wordt 50% van het aantal inzetten uit post 7.1.5 genomen, dit getal wordt vervolgens afgerond op het dichtstbijzijnde gehele getal. ProRail gaat er in dit geval vanuit dat er door ON dan meerdere ploegen/werknemers worden ingezet waardoor een reductie van 50% realistisch haalbaar is. </t>
    </r>
  </si>
  <si>
    <r>
      <t>8.1 &amp; 8.3:</t>
    </r>
    <r>
      <rPr>
        <sz val="10"/>
        <color theme="1"/>
        <rFont val="Calibri"/>
        <family val="2"/>
        <scheme val="minor"/>
      </rPr>
      <t xml:space="preserve"> De eenheidsprijzen van deze posten dienen alle kosten te bevatten welke benodigd zijn voor het aanvragen en regelen van een buitendienststelling, inclusief de kosten voor veiligheid zoals bv. inzet LWB, WTB, kortsluitlans etc. maar exclusief eventuele aan een derde te betalen meeliftkosten en veiligheidskosten die specifiek ten behoeve van een bepaalde activiteit/materieel worden ingezet, bijvoorbeeld GRW en BBD.</t>
    </r>
  </si>
  <si>
    <r>
      <t>8.2.1 t/m 4:</t>
    </r>
    <r>
      <rPr>
        <sz val="10"/>
        <color theme="1"/>
        <rFont val="Calibri"/>
        <family val="2"/>
        <scheme val="minor"/>
      </rPr>
      <t xml:space="preserve"> Uitgangspunt bij meeliftkosten op nachtelijke buitendienststellingen is dat rekenkundig 50% van de TVP's wordt uitgevoerd in “eigen” nachten en 50% in meelift-nachten. Indien deze verhouding tijdens de uitvoering anders blijkt dan zijn deze kosten niet verrekenbaar.</t>
    </r>
  </si>
  <si>
    <r>
      <t>8.2.1 t/m 4 en 8.4.1</t>
    </r>
    <r>
      <rPr>
        <sz val="10"/>
        <color theme="1"/>
        <rFont val="Calibri"/>
        <family val="2"/>
        <scheme val="minor"/>
      </rPr>
      <t>: De eenheidsprijzen van de postnummers 8.2.1 t/m 4 en 8.4.1 betreffen de meeliftkosten die aan de PGO moeten worden betaald. Deze kosten zijn door ProRail opgegeven/ingevuld en zullen jaarlijks worden aangepast conform afspraken tussen ProRail en PGO aannemers.</t>
    </r>
  </si>
  <si>
    <r>
      <t>8.3</t>
    </r>
    <r>
      <rPr>
        <sz val="10"/>
        <color theme="1"/>
        <rFont val="Calibri"/>
        <family val="2"/>
        <scheme val="minor"/>
      </rPr>
      <t>: Uitgangpunt voor de inschrijfbegroting is dat er gemiddeld 12 diensten in een weekend worden uitgevoerd, het totaal aantal inzetten is daarom gedeeld door 12. Per deelopdracht wordt door ProRail het aantal weekend buitendienststellingen vastgesteld en ingevuld. Waarbij geldt dat er voor werkzaamheden aan perronrandmarkeringen alleen een weekend buitendienststelling wordt gerekend als er geen andere werkzaamheden plaatsvinden.</t>
    </r>
  </si>
  <si>
    <r>
      <t>9:</t>
    </r>
    <r>
      <rPr>
        <sz val="10"/>
        <color theme="1"/>
        <rFont val="Calibri"/>
        <family val="2"/>
        <scheme val="minor"/>
      </rPr>
      <t xml:space="preserve"> Deze correctieregel is ten behoeve van prijsbepaling van afwijkende werkzaamheden en heeft tot doel eventuele niet voorziene of te veel/dubbel gecalculeerde kosten in het totaal te kunnen verrekenen. Deze regel is alleen van toepassing voor deelopdrachten en dient niet te worden gebruikt ten behoeve van de inschrijving bij aanbesteding.</t>
    </r>
  </si>
  <si>
    <r>
      <t xml:space="preserve">10.1: </t>
    </r>
    <r>
      <rPr>
        <sz val="10"/>
        <color theme="1"/>
        <rFont val="Calibri"/>
        <family val="2"/>
        <scheme val="minor"/>
      </rPr>
      <t xml:space="preserve">Deze post is ten behoeve van alle (indirecte) kosten ten behoeve van de Raamovereenkomst, dus locatie-overstijgend. De bron is met name het procesdeel. Voorbeelden zijn NIET limitatief: VISI (huur systeem), overall-planning, algemene documenten, rapportages, overleggen. </t>
    </r>
  </si>
  <si>
    <r>
      <t>10.2:</t>
    </r>
    <r>
      <rPr>
        <sz val="10"/>
        <color theme="1"/>
        <rFont val="Calibri"/>
        <family val="2"/>
        <scheme val="minor"/>
      </rPr>
      <t xml:space="preserve"> De werkzaamheden die vallen onder deze post hebben tot doel om te komen tot vaststelling van de scope van de deelopdracht. Deze werkzaamheden zijn optioneel omdat opdrachtgever er voor kan kiezen deze werkzaamheden zelf of door een derde uit te (laten) voeren. Voor de prijsvorming van de raamovereenkomst dient de gegadigde ervanuit te gaan dat deze werkzaamheden door hem worden uitgevoerd. Uitgangspunt voor de voorbereidende werkzaamheden is dat deze plaats vinden zonder buitendienststelling. En er moet worden uitgegaan van 1 station met 2 perronsporen.</t>
    </r>
  </si>
  <si>
    <r>
      <t>10.3</t>
    </r>
    <r>
      <rPr>
        <sz val="10"/>
        <color theme="1"/>
        <rFont val="Calibri"/>
        <family val="2"/>
        <scheme val="minor"/>
      </rPr>
      <t xml:space="preserve">: Onder deze post vallen alle (indirecte) kosten die te maken hebben met de voorbereiding van de uitvoering van de deelopdracht/locatie. De bron is met name het procesdeel. Voorbeelden zijn, NIET limitatief: VISI (locatie gebonden documenten), detailplanning, locatie gebonden documenten, werkvoorbereiding algemeen (inkoop/aansturing e.d.). Dit allemaal ten aanzien van de deelopdracht </t>
    </r>
  </si>
  <si>
    <r>
      <t>10.4</t>
    </r>
    <r>
      <rPr>
        <sz val="10"/>
        <color theme="1"/>
        <rFont val="Calibri"/>
        <family val="2"/>
        <scheme val="minor"/>
      </rPr>
      <t>: Betreft resterende werkzaamheden die NIET zijn opgenomen onder de posten 1 t/m 10.3,10.5 en 10.6, en die toegerekend kunnen worden tot een locatie/deelopdracht. Voorbeelden zijn, NIET limitatief, VISI (documenten tijdens uitvoering), revisie-documenten, uitvoerder, ABK (niet activiteit gerelateerd), enz.</t>
    </r>
  </si>
  <si>
    <r>
      <t>10.6:</t>
    </r>
    <r>
      <rPr>
        <sz val="10"/>
        <color theme="1"/>
        <rFont val="Calibri"/>
        <family val="2"/>
        <scheme val="minor"/>
      </rPr>
      <t xml:space="preserve"> Dit betreft een aanvulling op de werkzaamheden uit post 10.5, indien deze werkzaamheden gewenst zijn wordt dit aangegeven door ProRail.</t>
    </r>
  </si>
  <si>
    <r>
      <t>*</t>
    </r>
    <r>
      <rPr>
        <i/>
        <vertAlign val="superscript"/>
        <sz val="11"/>
        <color rgb="FF0070C0"/>
        <rFont val="Calibri"/>
        <family val="2"/>
        <scheme val="minor"/>
      </rPr>
      <t>)</t>
    </r>
    <r>
      <rPr>
        <i/>
        <sz val="11"/>
        <color rgb="FF0070C0"/>
        <rFont val="Calibri"/>
        <family val="2"/>
        <scheme val="minor"/>
      </rPr>
      <t xml:space="preserve">  in het tabblad 'Toelichting' is een nadere toelichting gegeven op de scope en/of uitgangspunten bij de te ramen werkzaamheden/scope. De toelichting uit dit tabblad is leidend</t>
    </r>
  </si>
  <si>
    <r>
      <t xml:space="preserve">Locatie: </t>
    </r>
    <r>
      <rPr>
        <i/>
        <sz val="13"/>
        <color rgb="FFFF0000"/>
        <rFont val="Calibri"/>
        <family val="2"/>
        <scheme val="minor"/>
      </rPr>
      <t>hier locaties invullen</t>
    </r>
  </si>
  <si>
    <t>5.2.5</t>
  </si>
  <si>
    <r>
      <t xml:space="preserve">Verwijderen gevarenzonemarkering </t>
    </r>
    <r>
      <rPr>
        <b/>
        <sz val="11"/>
        <rFont val="Calibri"/>
        <family val="2"/>
        <scheme val="minor"/>
      </rPr>
      <t>PMMA</t>
    </r>
    <r>
      <rPr>
        <sz val="11"/>
        <rFont val="Calibri"/>
        <family val="2"/>
        <scheme val="minor"/>
      </rPr>
      <t xml:space="preserve"> als toevoeging op post 5.2.4</t>
    </r>
  </si>
  <si>
    <t>5.3.4</t>
  </si>
  <si>
    <r>
      <t xml:space="preserve">Verwijderen blindegeleidelijnen </t>
    </r>
    <r>
      <rPr>
        <b/>
        <sz val="11"/>
        <rFont val="Calibri"/>
        <family val="2"/>
        <scheme val="minor"/>
      </rPr>
      <t>PMMA</t>
    </r>
    <r>
      <rPr>
        <sz val="11"/>
        <rFont val="Calibri"/>
        <family val="2"/>
        <scheme val="minor"/>
      </rPr>
      <t xml:space="preserve"> als toevoeging op post 5.3.3</t>
    </r>
  </si>
  <si>
    <t>Vervangen perronrandmarkering incl. arbeid, materieel en materiaal "All-in", maar exclusief veiligheid.</t>
  </si>
  <si>
    <t>7.1.6</t>
  </si>
  <si>
    <t>7.2.4</t>
  </si>
  <si>
    <t>Extra weekend-inzetten benodigd ten behoeve van werkzaamheden omschreven in correctieregel (9)</t>
  </si>
  <si>
    <t>Extra nacht-inzetten benodigd ten behoeve van werkzaamheden omschreven in correctieregel (9)</t>
  </si>
  <si>
    <t>TVP-nacht(en) op basis van inzetten uit 7.1.6; kosten NVW, exclusief meeliftkosten</t>
  </si>
  <si>
    <t>TVP-weekend(en) op basis van inzetten uit 7.2.4; kosten NVW, exclusief meeliftkosten</t>
  </si>
  <si>
    <r>
      <t>5.2.4:</t>
    </r>
    <r>
      <rPr>
        <sz val="10"/>
        <color theme="1"/>
        <rFont val="Calibri"/>
        <family val="2"/>
        <scheme val="minor"/>
      </rPr>
      <t xml:space="preserve"> Bij prijsvorming kan worden uitgegaan dat er in de huidige situatie geen markering aanwezig is. Het verwijderen van eventuele bestaande markering wordt verrekend in post 5.2.5</t>
    </r>
  </si>
  <si>
    <r>
      <t>5.3.3:</t>
    </r>
    <r>
      <rPr>
        <sz val="10"/>
        <color theme="1"/>
        <rFont val="Calibri"/>
        <family val="2"/>
        <scheme val="minor"/>
      </rPr>
      <t xml:space="preserve"> Bij prijsvorming kan worden uitgegaan dat er in de huidige situatie geen geleidelijn aanwezig is. Het verwijderen van eventuele bestaande geleidelijnen wordt verrekend  in post 5.3.4</t>
    </r>
  </si>
  <si>
    <t>Eind-inmeting conform RLN00296</t>
  </si>
  <si>
    <t>indexcijfer:</t>
  </si>
  <si>
    <t>Maximale totaalprijs</t>
  </si>
  <si>
    <r>
      <t>7.1.2:</t>
    </r>
    <r>
      <rPr>
        <sz val="10"/>
        <color theme="1"/>
        <rFont val="Calibri"/>
        <family val="2"/>
        <scheme val="minor"/>
      </rPr>
      <t xml:space="preserve"> Het totaal aantal nachtinzetten wordt bepaald door de som te nemen van de (veelal) niet afgeronde nachtinzetten. Inzetten ten behoeve van het aanbrengen van perronrandmarkering (post 5.4) worden hier niet meegerekend, deze inzetten worden berekend in post 7.1.5.</t>
    </r>
  </si>
  <si>
    <r>
      <t>7.1.3:</t>
    </r>
    <r>
      <rPr>
        <sz val="10"/>
        <color theme="1"/>
        <rFont val="Calibri"/>
        <family val="2"/>
        <scheme val="minor"/>
      </rPr>
      <t xml:space="preserve"> Hier wordt van post 7.1.2. een afronding berekend met de volgende uitgangspunten:</t>
    </r>
  </si>
  <si>
    <r>
      <t>7.1.4:</t>
    </r>
    <r>
      <rPr>
        <sz val="10"/>
        <color theme="1"/>
        <rFont val="Calibri"/>
        <family val="2"/>
        <scheme val="minor"/>
      </rPr>
      <t xml:space="preserve"> Als er tijdens een nachtelijke TVP naast het aanbrengen van perronrandmarkeringen ook andere werkzaamheden plaatsvinden dan wordt slechts 1 inzet gerekend voor (de afronding van) de perronrandwerkzaamheden. Wanneer er alleen perronrandwerkzaamheden en/of de werkzaamheden in een weekend TVP plaats vinden dan wordt deze extra nacht niet gerekend. </t>
    </r>
  </si>
  <si>
    <r>
      <t>7.1.5:</t>
    </r>
    <r>
      <rPr>
        <sz val="10"/>
        <color theme="1"/>
        <rFont val="Calibri"/>
        <family val="2"/>
        <scheme val="minor"/>
      </rPr>
      <t xml:space="preserve"> Als er tijdens een nachtelijke TVP </t>
    </r>
    <r>
      <rPr>
        <u/>
        <sz val="10"/>
        <color theme="1"/>
        <rFont val="Calibri"/>
        <family val="2"/>
        <scheme val="minor"/>
      </rPr>
      <t xml:space="preserve">alleen </t>
    </r>
    <r>
      <rPr>
        <sz val="10"/>
        <color theme="1"/>
        <rFont val="Calibri"/>
        <family val="2"/>
        <scheme val="minor"/>
      </rPr>
      <t xml:space="preserve">perronrandmarkeringen worden aangebracht (posten 5.4.1 en 5.4.2) dan wordt in deze post 7.1.5. het aantal niet afgeronde nacht-inzetten daarvoor bepaald. </t>
    </r>
  </si>
  <si>
    <r>
      <t>7.1.6:</t>
    </r>
    <r>
      <rPr>
        <sz val="10"/>
        <color theme="1"/>
        <rFont val="Calibri"/>
        <family val="2"/>
        <scheme val="minor"/>
      </rPr>
      <t xml:space="preserve"> dit betreft de som van 7.1.1. </t>
    </r>
    <r>
      <rPr>
        <vertAlign val="superscript"/>
        <sz val="10"/>
        <color theme="1"/>
        <rFont val="Calibri"/>
        <family val="2"/>
        <scheme val="minor"/>
      </rPr>
      <t>t</t>
    </r>
    <r>
      <rPr>
        <sz val="10"/>
        <color theme="1"/>
        <rFont val="Calibri"/>
        <family val="2"/>
        <scheme val="minor"/>
      </rPr>
      <t>/</t>
    </r>
    <r>
      <rPr>
        <vertAlign val="subscript"/>
        <sz val="10"/>
        <color theme="1"/>
        <rFont val="Calibri"/>
        <family val="2"/>
        <scheme val="minor"/>
      </rPr>
      <t>m</t>
    </r>
    <r>
      <rPr>
        <sz val="10"/>
        <color theme="1"/>
        <rFont val="Calibri"/>
        <family val="2"/>
        <scheme val="minor"/>
      </rPr>
      <t xml:space="preserve"> 7.1.5</t>
    </r>
  </si>
  <si>
    <r>
      <t>7.2.2:</t>
    </r>
    <r>
      <rPr>
        <sz val="10"/>
        <color theme="1"/>
        <rFont val="Calibri"/>
        <family val="2"/>
        <scheme val="minor"/>
      </rPr>
      <t xml:space="preserve"> Het totaal aantal weekendinzetten wordt bepaald door de som te nemen van de (veelal) niet afgeronde weekendinzetten. Inzetten ten behoeve van het aanbrengen van perronrandmarkering (post 5.4) worden hier niet meegerekend, deze inzetten worden berekend in post 7.2.2.</t>
    </r>
  </si>
  <si>
    <r>
      <t>7.2.3:</t>
    </r>
    <r>
      <rPr>
        <sz val="10"/>
        <color theme="1"/>
        <rFont val="Calibri"/>
        <family val="2"/>
        <scheme val="minor"/>
      </rPr>
      <t xml:space="preserve"> Als er tijdens een weekend TVP </t>
    </r>
    <r>
      <rPr>
        <u/>
        <sz val="10"/>
        <color theme="1"/>
        <rFont val="Calibri"/>
        <family val="2"/>
        <scheme val="minor"/>
      </rPr>
      <t xml:space="preserve">alleen </t>
    </r>
    <r>
      <rPr>
        <sz val="10"/>
        <color theme="1"/>
        <rFont val="Calibri"/>
        <family val="2"/>
        <scheme val="minor"/>
      </rPr>
      <t xml:space="preserve">perronrandmarkeringen worden aangebracht (posten 5.4.3 en 5.4.4) dan wordt in deze post 7.2.2 het aantal niet afgeronde weekend-inzetten daarvoor bepaald. </t>
    </r>
  </si>
  <si>
    <r>
      <t xml:space="preserve">7.2.4: </t>
    </r>
    <r>
      <rPr>
        <sz val="10"/>
        <color theme="1"/>
        <rFont val="Calibri"/>
        <family val="2"/>
        <scheme val="minor"/>
      </rPr>
      <t>dit betreft de som van 7.2.1 t/m 7.2.3</t>
    </r>
  </si>
  <si>
    <r>
      <rPr>
        <b/>
        <sz val="10"/>
        <color theme="1"/>
        <rFont val="Calibri"/>
        <family val="2"/>
        <scheme val="minor"/>
      </rPr>
      <t>7.1.1</t>
    </r>
    <r>
      <rPr>
        <sz val="10"/>
        <color theme="1"/>
        <rFont val="Calibri"/>
        <family val="2"/>
        <scheme val="minor"/>
      </rPr>
      <t>: Het totaal aantal nachtinzetten benodigd voor de werkzaamheden in de correctieregel. Deze regel is alleen van toepassing voor deelopdrachten en dient niet te worden gebruikt ten behoeve van de inschrijving bij aanbesteding.</t>
    </r>
  </si>
  <si>
    <r>
      <rPr>
        <b/>
        <sz val="10"/>
        <color theme="1"/>
        <rFont val="Calibri"/>
        <family val="2"/>
        <scheme val="minor"/>
      </rPr>
      <t>7.2.1:</t>
    </r>
    <r>
      <rPr>
        <sz val="10"/>
        <color theme="1"/>
        <rFont val="Calibri"/>
        <family val="2"/>
        <scheme val="minor"/>
      </rPr>
      <t xml:space="preserve"> Het totaal aantal weekendinzetten benodigd voor de werkzaamheden in de correctieregel. Deze regel is alleen van toepassing voor deelopdrachten en dient niet te worden gebruikt ten behoeve van de inschrijving bij aanbesteding.</t>
    </r>
  </si>
  <si>
    <t>Deze regel is alleen van toepassing voor deelopdrachten en dient niet te worden gebruikt ten behoeve van de inschrijving bij aanbesteding.</t>
  </si>
  <si>
    <t>Versie:</t>
  </si>
  <si>
    <t>Totale bouwkosten</t>
  </si>
  <si>
    <t>Weging</t>
  </si>
  <si>
    <t>+</t>
  </si>
  <si>
    <t xml:space="preserve">Inschrijfsom in te vullen op inschrijfingsbiljet: </t>
  </si>
  <si>
    <t>-----&gt;</t>
  </si>
  <si>
    <t>Gebieden Noord en Oost</t>
  </si>
  <si>
    <t>TN 403258</t>
  </si>
  <si>
    <t>Let op: ten opzichte van P3 en P4 zijn er een aantal nieuwe posten (bijv. 5.2.5 en 5.3.4) en een paar kleine tekstuele aanpassingen (bijv. 5.4 en 10.6)</t>
  </si>
  <si>
    <r>
      <t>·</t>
    </r>
    <r>
      <rPr>
        <sz val="7"/>
        <color theme="1"/>
        <rFont val="Times New Roman"/>
        <family val="1"/>
      </rPr>
      <t xml:space="preserve">         </t>
    </r>
    <r>
      <rPr>
        <sz val="10"/>
        <color theme="1"/>
        <rFont val="Calibri"/>
        <family val="2"/>
        <scheme val="minor"/>
      </rPr>
      <t xml:space="preserve">In de oranje cellen in de kolom “productie” dient door de aannemer de haalbare productie aangegeven te worden in gehele getallen. Prijzen zijn voor de werkzaamheden zoals beschreven in de kolom “omschrijving werkzaamheden” en vinden plaats in de omstandigheden zoals vermeldt in de beschikbare uitvoeringstijd (kolom “tijd”). </t>
    </r>
  </si>
  <si>
    <t>Bijlage 5 - Format aanbiedingsbegroting P1 Noord en Oost</t>
  </si>
  <si>
    <t>Behorende bij de Aanbestedingsleidraad Perronherstel Noord NL</t>
  </si>
  <si>
    <t>Perceel 1: Perronherstel Noord en Oost</t>
  </si>
  <si>
    <t>Vervangende gebieden Midden en Noord-West</t>
  </si>
  <si>
    <t>Begroting BTO P1 Noord en Oost</t>
  </si>
  <si>
    <t>Begroting BTO P2 Midden en Noord-West</t>
  </si>
  <si>
    <t>versie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</si>
</sst>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0.0"/>
    <numFmt numFmtId="165" formatCode="\ 0.0;\-0.0;;@"/>
    <numFmt numFmtId="166" formatCode="_ &quot;€&quot;\ * #,##0_ ;_ &quot;€&quot;\ * \-#,##0_ ;_ &quot;€&quot;\ * &quot;-&quot;??_ ;_ @_ "/>
    <numFmt numFmtId="167" formatCode="_ &quot;€&quot;\ * #,##0.00000000_ ;_ &quot;€&quot;\ * \-#,##0.00000000_ ;_ &quot;€&quot;\ * &quot;-&quot;??_ ;_ @_ "/>
    <numFmt numFmtId="168" formatCode="0.0%"/>
    <numFmt numFmtId="169" formatCode="#,##0.0"/>
    <numFmt numFmtId="170" formatCode="[$-413]d\ mmmm\ yyyy;@"/>
  </numFmts>
  <fonts count="36"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name val="Calibri"/>
      <family val="2"/>
      <scheme val="minor"/>
    </font>
    <font>
      <sz val="10"/>
      <name val="Arial"/>
      <family val="2"/>
    </font>
    <font>
      <b/>
      <sz val="13"/>
      <color theme="1"/>
      <name val="Calibri"/>
      <family val="2"/>
      <scheme val="minor"/>
    </font>
    <font>
      <b/>
      <sz val="13"/>
      <name val="Calibri"/>
      <family val="2"/>
      <scheme val="minor"/>
    </font>
    <font>
      <vertAlign val="superscript"/>
      <sz val="11"/>
      <color theme="1"/>
      <name val="Calibri"/>
      <family val="2"/>
      <scheme val="minor"/>
    </font>
    <font>
      <sz val="11"/>
      <color rgb="FFFF0000"/>
      <name val="Calibri"/>
      <family val="2"/>
      <scheme val="minor"/>
    </font>
    <font>
      <sz val="13"/>
      <color theme="1"/>
      <name val="Calibri"/>
      <family val="2"/>
      <scheme val="minor"/>
    </font>
    <font>
      <b/>
      <sz val="20"/>
      <color theme="1"/>
      <name val="Calibri"/>
      <family val="2"/>
      <scheme val="minor"/>
    </font>
    <font>
      <b/>
      <sz val="11"/>
      <color theme="1" tint="0.499984740745262"/>
      <name val="Calibri"/>
      <family val="2"/>
      <scheme val="minor"/>
    </font>
    <font>
      <b/>
      <u/>
      <sz val="11"/>
      <name val="Calibri"/>
      <family val="2"/>
      <scheme val="minor"/>
    </font>
    <font>
      <vertAlign val="superscript"/>
      <sz val="11"/>
      <name val="Calibri"/>
      <family val="2"/>
      <scheme val="minor"/>
    </font>
    <font>
      <sz val="11"/>
      <color rgb="FF0070C0"/>
      <name val="Calibri"/>
      <family val="2"/>
      <scheme val="minor"/>
    </font>
    <font>
      <i/>
      <sz val="11"/>
      <color rgb="FF0070C0"/>
      <name val="Calibri"/>
      <family val="2"/>
      <scheme val="minor"/>
    </font>
    <font>
      <b/>
      <vertAlign val="superscript"/>
      <sz val="11"/>
      <color theme="1"/>
      <name val="Calibri"/>
      <family val="2"/>
      <scheme val="minor"/>
    </font>
    <font>
      <i/>
      <vertAlign val="superscript"/>
      <sz val="11"/>
      <color rgb="FF0070C0"/>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sz val="7"/>
      <color theme="1"/>
      <name val="Times New Roman"/>
      <family val="1"/>
    </font>
    <font>
      <sz val="10"/>
      <color theme="1"/>
      <name val="Symbol"/>
      <family val="1"/>
      <charset val="2"/>
    </font>
    <font>
      <sz val="10"/>
      <color theme="1"/>
      <name val="Courier New"/>
      <family val="3"/>
    </font>
    <font>
      <sz val="10"/>
      <color rgb="FF1F3864"/>
      <name val="Calibri"/>
      <family val="2"/>
      <scheme val="minor"/>
    </font>
    <font>
      <u/>
      <sz val="10"/>
      <color theme="1"/>
      <name val="Calibri"/>
      <family val="2"/>
      <scheme val="minor"/>
    </font>
    <font>
      <vertAlign val="superscript"/>
      <sz val="10"/>
      <color theme="1"/>
      <name val="Calibri"/>
      <family val="2"/>
      <scheme val="minor"/>
    </font>
    <font>
      <vertAlign val="subscript"/>
      <sz val="10"/>
      <color theme="1"/>
      <name val="Calibri"/>
      <family val="2"/>
      <scheme val="minor"/>
    </font>
    <font>
      <i/>
      <sz val="13"/>
      <color rgb="FFFF0000"/>
      <name val="Calibri"/>
      <family val="2"/>
      <scheme val="minor"/>
    </font>
    <font>
      <i/>
      <sz val="13"/>
      <color theme="1"/>
      <name val="Calibri"/>
      <family val="2"/>
      <scheme val="minor"/>
    </font>
    <font>
      <i/>
      <sz val="11"/>
      <name val="Calibri"/>
      <family val="2"/>
      <scheme val="minor"/>
    </font>
    <font>
      <sz val="11"/>
      <color theme="0"/>
      <name val="Calibri"/>
      <family val="2"/>
      <scheme val="minor"/>
    </font>
    <font>
      <b/>
      <sz val="10"/>
      <color theme="1"/>
      <name val="Arial"/>
      <family val="2"/>
    </font>
    <font>
      <sz val="10"/>
      <color theme="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39997558519241921"/>
        <bgColor indexed="64"/>
      </patternFill>
    </fill>
    <fill>
      <patternFill patternType="solid">
        <fgColor them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44" fontId="6" fillId="0" borderId="0" applyFont="0" applyFill="0" applyBorder="0" applyAlignment="0" applyProtection="0"/>
    <xf numFmtId="43" fontId="4" fillId="0" borderId="0" applyFont="0" applyFill="0" applyBorder="0" applyAlignment="0" applyProtection="0"/>
  </cellStyleXfs>
  <cellXfs count="207">
    <xf numFmtId="0" fontId="0" fillId="0" borderId="0" xfId="0"/>
    <xf numFmtId="0" fontId="1" fillId="2" borderId="1" xfId="0" applyFont="1" applyFill="1" applyBorder="1" applyProtection="1"/>
    <xf numFmtId="0" fontId="1" fillId="2" borderId="1" xfId="0" applyFont="1" applyFill="1" applyBorder="1" applyAlignment="1" applyProtection="1">
      <alignment horizontal="center" wrapText="1"/>
    </xf>
    <xf numFmtId="0" fontId="1" fillId="2" borderId="1" xfId="0" applyFont="1" applyFill="1" applyBorder="1" applyAlignment="1" applyProtection="1">
      <alignment horizontal="center"/>
    </xf>
    <xf numFmtId="0" fontId="7" fillId="2" borderId="1" xfId="0" applyFont="1" applyFill="1" applyBorder="1" applyProtection="1"/>
    <xf numFmtId="0" fontId="0" fillId="2" borderId="1" xfId="0" applyFont="1" applyFill="1" applyBorder="1" applyProtection="1"/>
    <xf numFmtId="0" fontId="7" fillId="2" borderId="0" xfId="0" applyFont="1" applyFill="1" applyAlignment="1" applyProtection="1">
      <alignment horizontal="left" vertical="center"/>
    </xf>
    <xf numFmtId="0" fontId="0" fillId="2" borderId="1" xfId="0" applyFont="1" applyFill="1" applyBorder="1" applyAlignment="1" applyProtection="1">
      <alignment horizontal="left" indent="1"/>
    </xf>
    <xf numFmtId="0" fontId="3" fillId="2" borderId="1" xfId="0" applyFont="1" applyFill="1" applyBorder="1" applyProtection="1"/>
    <xf numFmtId="0" fontId="1" fillId="2" borderId="1" xfId="0" applyFont="1" applyFill="1" applyBorder="1" applyAlignment="1" applyProtection="1">
      <alignment horizontal="left" indent="1"/>
    </xf>
    <xf numFmtId="0" fontId="0" fillId="2" borderId="1" xfId="0" applyFont="1" applyFill="1" applyBorder="1" applyAlignment="1" applyProtection="1">
      <alignment horizontal="left" indent="3"/>
    </xf>
    <xf numFmtId="0" fontId="3" fillId="2" borderId="1" xfId="0" applyFont="1" applyFill="1" applyBorder="1" applyAlignment="1" applyProtection="1">
      <alignment horizontal="left" indent="3"/>
    </xf>
    <xf numFmtId="0" fontId="5" fillId="2" borderId="1" xfId="0" applyFont="1" applyFill="1" applyBorder="1" applyAlignment="1" applyProtection="1">
      <alignment horizontal="left" indent="1"/>
    </xf>
    <xf numFmtId="0" fontId="8" fillId="2" borderId="1" xfId="0" applyFont="1" applyFill="1" applyBorder="1" applyAlignment="1" applyProtection="1">
      <alignment vertical="justify"/>
    </xf>
    <xf numFmtId="0" fontId="3" fillId="2" borderId="1" xfId="0" applyFont="1" applyFill="1" applyBorder="1" applyAlignment="1" applyProtection="1">
      <alignment horizontal="left" indent="1"/>
    </xf>
    <xf numFmtId="0" fontId="8" fillId="2" borderId="1" xfId="0" applyFont="1" applyFill="1" applyBorder="1" applyProtection="1"/>
    <xf numFmtId="0" fontId="1" fillId="2" borderId="1" xfId="0" applyFont="1" applyFill="1" applyBorder="1" applyAlignment="1" applyProtection="1">
      <alignment horizontal="left" vertical="center" wrapText="1" indent="1"/>
    </xf>
    <xf numFmtId="0" fontId="0" fillId="2" borderId="1" xfId="0" quotePrefix="1" applyFont="1" applyFill="1" applyBorder="1" applyAlignment="1" applyProtection="1">
      <alignment horizontal="left" vertical="top" wrapText="1" indent="3"/>
    </xf>
    <xf numFmtId="0" fontId="1" fillId="2" borderId="1" xfId="0" applyFont="1" applyFill="1" applyBorder="1" applyAlignment="1" applyProtection="1">
      <alignment horizontal="left" vertical="top" wrapText="1" indent="1"/>
    </xf>
    <xf numFmtId="1" fontId="0" fillId="2" borderId="1" xfId="0" applyNumberFormat="1" applyFont="1" applyFill="1" applyBorder="1" applyAlignment="1" applyProtection="1">
      <alignment horizontal="center" vertical="top" wrapText="1"/>
    </xf>
    <xf numFmtId="0" fontId="7" fillId="2" borderId="1" xfId="0" applyFont="1" applyFill="1" applyBorder="1" applyAlignment="1" applyProtection="1">
      <alignment horizontal="left" vertical="top" wrapText="1"/>
    </xf>
    <xf numFmtId="0" fontId="0" fillId="2" borderId="1" xfId="0" applyFont="1" applyFill="1" applyBorder="1" applyAlignment="1" applyProtection="1">
      <alignment horizontal="left" vertical="top"/>
    </xf>
    <xf numFmtId="0" fontId="0" fillId="2" borderId="1" xfId="0" applyFont="1" applyFill="1" applyBorder="1" applyAlignment="1" applyProtection="1">
      <alignment horizontal="left" vertical="top" wrapText="1"/>
    </xf>
    <xf numFmtId="9" fontId="0" fillId="2" borderId="1" xfId="2" applyFont="1" applyFill="1" applyBorder="1" applyProtection="1"/>
    <xf numFmtId="10" fontId="0" fillId="2" borderId="1" xfId="2" applyNumberFormat="1" applyFont="1" applyFill="1" applyBorder="1" applyProtection="1"/>
    <xf numFmtId="0" fontId="7" fillId="2" borderId="2" xfId="0" applyFont="1" applyFill="1" applyBorder="1" applyAlignment="1" applyProtection="1">
      <alignment vertical="center"/>
    </xf>
    <xf numFmtId="0" fontId="0" fillId="2" borderId="1" xfId="0" applyFont="1" applyFill="1" applyBorder="1" applyAlignment="1" applyProtection="1">
      <alignment horizontal="left" vertical="top" wrapText="1" indent="1"/>
    </xf>
    <xf numFmtId="0" fontId="3" fillId="2" borderId="2" xfId="0" applyFont="1" applyFill="1" applyBorder="1" applyAlignment="1" applyProtection="1"/>
    <xf numFmtId="44" fontId="0" fillId="7" borderId="1" xfId="1" applyNumberFormat="1" applyFont="1" applyFill="1" applyBorder="1" applyProtection="1">
      <protection locked="0"/>
    </xf>
    <xf numFmtId="2" fontId="1" fillId="2" borderId="1" xfId="0" applyNumberFormat="1" applyFont="1" applyFill="1" applyBorder="1" applyAlignment="1" applyProtection="1">
      <alignment horizontal="center" wrapText="1"/>
    </xf>
    <xf numFmtId="2" fontId="0" fillId="2" borderId="1" xfId="0" applyNumberFormat="1" applyFont="1" applyFill="1" applyBorder="1" applyAlignment="1" applyProtection="1">
      <alignment horizontal="center"/>
    </xf>
    <xf numFmtId="2" fontId="0" fillId="2" borderId="1" xfId="0" applyNumberFormat="1" applyFont="1" applyFill="1" applyBorder="1" applyAlignment="1" applyProtection="1">
      <alignment horizontal="center" vertical="top" wrapText="1"/>
    </xf>
    <xf numFmtId="0" fontId="3" fillId="2" borderId="1" xfId="0" applyFont="1" applyFill="1" applyBorder="1" applyAlignment="1" applyProtection="1">
      <alignment horizontal="left" vertical="top" wrapText="1" indent="1"/>
    </xf>
    <xf numFmtId="0" fontId="0" fillId="0" borderId="0" xfId="0" applyAlignment="1">
      <alignment wrapText="1"/>
    </xf>
    <xf numFmtId="0" fontId="0" fillId="8" borderId="0" xfId="0" applyFill="1" applyAlignment="1">
      <alignment wrapText="1"/>
    </xf>
    <xf numFmtId="0" fontId="0" fillId="8" borderId="0" xfId="0" applyFill="1"/>
    <xf numFmtId="0" fontId="22" fillId="8" borderId="0" xfId="0" applyFont="1" applyFill="1" applyAlignment="1">
      <alignment vertical="center" wrapText="1"/>
    </xf>
    <xf numFmtId="0" fontId="20" fillId="8" borderId="0" xfId="0" applyFont="1" applyFill="1" applyAlignment="1">
      <alignment vertical="center" wrapText="1"/>
    </xf>
    <xf numFmtId="0" fontId="20" fillId="8" borderId="0" xfId="0" applyFont="1" applyFill="1" applyAlignment="1">
      <alignment horizontal="left" vertical="center" wrapText="1"/>
    </xf>
    <xf numFmtId="0" fontId="24" fillId="8" borderId="0" xfId="0" applyFont="1" applyFill="1" applyAlignment="1">
      <alignment horizontal="left" vertical="center" wrapText="1"/>
    </xf>
    <xf numFmtId="0" fontId="25" fillId="8" borderId="0" xfId="0" applyFont="1" applyFill="1" applyAlignment="1">
      <alignment horizontal="left" vertical="center" wrapText="1"/>
    </xf>
    <xf numFmtId="0" fontId="21" fillId="8" borderId="0" xfId="0" applyFont="1" applyFill="1" applyAlignment="1">
      <alignment vertical="center" wrapText="1"/>
    </xf>
    <xf numFmtId="0" fontId="33" fillId="8" borderId="0" xfId="0" applyFont="1" applyFill="1" applyProtection="1">
      <protection hidden="1"/>
    </xf>
    <xf numFmtId="0" fontId="33" fillId="8" borderId="0" xfId="0" quotePrefix="1" applyFont="1" applyFill="1" applyProtection="1">
      <protection hidden="1"/>
    </xf>
    <xf numFmtId="9" fontId="33" fillId="8" borderId="0" xfId="0" applyNumberFormat="1" applyFont="1" applyFill="1" applyProtection="1">
      <protection hidden="1"/>
    </xf>
    <xf numFmtId="44" fontId="0" fillId="2" borderId="1" xfId="1" applyFont="1" applyFill="1" applyBorder="1" applyProtection="1">
      <protection hidden="1"/>
    </xf>
    <xf numFmtId="44" fontId="0" fillId="2" borderId="1" xfId="1" applyNumberFormat="1" applyFont="1" applyFill="1" applyBorder="1" applyProtection="1">
      <protection hidden="1"/>
    </xf>
    <xf numFmtId="168" fontId="0" fillId="7" borderId="1" xfId="2" applyNumberFormat="1" applyFont="1" applyFill="1" applyBorder="1" applyAlignment="1" applyProtection="1">
      <alignment horizontal="center" vertical="top"/>
      <protection locked="0"/>
    </xf>
    <xf numFmtId="44" fontId="0" fillId="7" borderId="1" xfId="1" applyNumberFormat="1" applyFont="1" applyFill="1" applyBorder="1" applyAlignment="1" applyProtection="1">
      <alignment vertical="top"/>
      <protection locked="0"/>
    </xf>
    <xf numFmtId="168" fontId="3" fillId="8" borderId="0" xfId="2" applyNumberFormat="1" applyFont="1" applyFill="1" applyAlignment="1" applyProtection="1">
      <alignment horizontal="left"/>
      <protection hidden="1"/>
    </xf>
    <xf numFmtId="0" fontId="0" fillId="8" borderId="0" xfId="0" applyFont="1" applyFill="1" applyBorder="1" applyAlignment="1" applyProtection="1">
      <alignment vertical="top"/>
      <protection hidden="1"/>
    </xf>
    <xf numFmtId="0" fontId="0" fillId="0" borderId="0" xfId="0" applyFont="1" applyBorder="1" applyAlignment="1" applyProtection="1">
      <alignment vertical="top"/>
      <protection hidden="1"/>
    </xf>
    <xf numFmtId="0" fontId="0" fillId="8" borderId="0" xfId="0" applyFont="1" applyFill="1" applyAlignment="1" applyProtection="1">
      <alignment horizontal="left"/>
      <protection hidden="1"/>
    </xf>
    <xf numFmtId="0" fontId="0" fillId="8" borderId="0" xfId="0" applyFont="1" applyFill="1" applyProtection="1">
      <protection hidden="1"/>
    </xf>
    <xf numFmtId="2" fontId="10" fillId="8" borderId="0" xfId="0" applyNumberFormat="1" applyFont="1" applyFill="1" applyAlignment="1" applyProtection="1">
      <alignment horizontal="center"/>
      <protection hidden="1"/>
    </xf>
    <xf numFmtId="0" fontId="0" fillId="8" borderId="0" xfId="0" applyFont="1" applyFill="1" applyAlignment="1" applyProtection="1">
      <alignment horizontal="center"/>
      <protection hidden="1"/>
    </xf>
    <xf numFmtId="0" fontId="0" fillId="0" borderId="0" xfId="0" applyFont="1" applyBorder="1" applyProtection="1">
      <protection hidden="1"/>
    </xf>
    <xf numFmtId="0" fontId="7" fillId="2" borderId="1" xfId="0" applyFont="1" applyFill="1" applyBorder="1" applyProtection="1">
      <protection hidden="1"/>
    </xf>
    <xf numFmtId="0" fontId="0" fillId="0" borderId="0" xfId="0" applyFont="1" applyFill="1" applyBorder="1" applyAlignment="1" applyProtection="1">
      <protection hidden="1"/>
    </xf>
    <xf numFmtId="2" fontId="0" fillId="0" borderId="0" xfId="0" applyNumberFormat="1" applyFont="1" applyFill="1" applyBorder="1" applyAlignment="1" applyProtection="1">
      <protection hidden="1"/>
    </xf>
    <xf numFmtId="0" fontId="0" fillId="8" borderId="0" xfId="0" applyFont="1" applyFill="1" applyBorder="1" applyAlignment="1" applyProtection="1">
      <protection hidden="1"/>
    </xf>
    <xf numFmtId="0" fontId="1" fillId="2" borderId="1" xfId="0" applyFont="1" applyFill="1" applyBorder="1" applyAlignment="1" applyProtection="1">
      <alignment horizontal="right" wrapText="1"/>
      <protection hidden="1"/>
    </xf>
    <xf numFmtId="0" fontId="1" fillId="2" borderId="1" xfId="0" applyFont="1" applyFill="1" applyBorder="1" applyProtection="1">
      <protection hidden="1"/>
    </xf>
    <xf numFmtId="0" fontId="1" fillId="8" borderId="0" xfId="0" applyFont="1" applyFill="1" applyBorder="1" applyProtection="1">
      <protection hidden="1"/>
    </xf>
    <xf numFmtId="0" fontId="1" fillId="0" borderId="0" xfId="0" applyFont="1" applyBorder="1" applyProtection="1">
      <protection hidden="1"/>
    </xf>
    <xf numFmtId="0" fontId="0" fillId="2" borderId="1" xfId="0" applyFont="1" applyFill="1" applyBorder="1" applyProtection="1">
      <protection hidden="1"/>
    </xf>
    <xf numFmtId="2" fontId="0" fillId="2" borderId="1" xfId="0" applyNumberFormat="1" applyFont="1" applyFill="1" applyBorder="1" applyAlignment="1" applyProtection="1">
      <alignment horizontal="center"/>
      <protection hidden="1"/>
    </xf>
    <xf numFmtId="0" fontId="2" fillId="2" borderId="1" xfId="0" applyFont="1" applyFill="1" applyBorder="1" applyProtection="1">
      <protection hidden="1"/>
    </xf>
    <xf numFmtId="0" fontId="0" fillId="2" borderId="1" xfId="0" applyFont="1" applyFill="1" applyBorder="1" applyAlignment="1" applyProtection="1">
      <alignment horizontal="center"/>
      <protection hidden="1"/>
    </xf>
    <xf numFmtId="0" fontId="0" fillId="8" borderId="0" xfId="0" applyFont="1" applyFill="1" applyBorder="1" applyProtection="1">
      <protection hidden="1"/>
    </xf>
    <xf numFmtId="0" fontId="0" fillId="2" borderId="1" xfId="0" applyFont="1" applyFill="1" applyBorder="1" applyAlignment="1" applyProtection="1">
      <alignment horizontal="right"/>
      <protection hidden="1"/>
    </xf>
    <xf numFmtId="44" fontId="0" fillId="7" borderId="1" xfId="1" applyNumberFormat="1" applyFont="1" applyFill="1" applyBorder="1" applyProtection="1">
      <protection hidden="1"/>
    </xf>
    <xf numFmtId="3" fontId="3" fillId="5" borderId="1" xfId="0" applyNumberFormat="1" applyFont="1" applyFill="1" applyBorder="1" applyAlignment="1" applyProtection="1">
      <alignment horizontal="center"/>
      <protection hidden="1"/>
    </xf>
    <xf numFmtId="165" fontId="0" fillId="2" borderId="1" xfId="0" applyNumberFormat="1" applyFont="1" applyFill="1" applyBorder="1" applyAlignment="1" applyProtection="1">
      <alignment horizontal="center"/>
      <protection hidden="1"/>
    </xf>
    <xf numFmtId="166" fontId="0" fillId="2" borderId="1" xfId="1" applyNumberFormat="1" applyFont="1" applyFill="1" applyBorder="1" applyAlignment="1" applyProtection="1">
      <alignment horizontal="center" vertical="top"/>
      <protection hidden="1"/>
    </xf>
    <xf numFmtId="3" fontId="3" fillId="3" borderId="1" xfId="0" applyNumberFormat="1" applyFont="1" applyFill="1" applyBorder="1" applyAlignment="1" applyProtection="1">
      <alignment horizontal="center"/>
      <protection hidden="1"/>
    </xf>
    <xf numFmtId="3" fontId="3" fillId="6" borderId="1" xfId="0" applyNumberFormat="1" applyFont="1" applyFill="1" applyBorder="1" applyAlignment="1" applyProtection="1">
      <alignment horizontal="center"/>
      <protection hidden="1"/>
    </xf>
    <xf numFmtId="3" fontId="3" fillId="2" borderId="1" xfId="0" applyNumberFormat="1" applyFont="1" applyFill="1" applyBorder="1" applyAlignment="1" applyProtection="1">
      <alignment horizontal="center"/>
      <protection hidden="1"/>
    </xf>
    <xf numFmtId="166" fontId="0" fillId="2" borderId="1" xfId="0" applyNumberFormat="1" applyFont="1" applyFill="1" applyBorder="1" applyAlignment="1" applyProtection="1">
      <alignment horizontal="center"/>
      <protection hidden="1"/>
    </xf>
    <xf numFmtId="0" fontId="3" fillId="2" borderId="1" xfId="0" applyFont="1" applyFill="1" applyBorder="1" applyAlignment="1" applyProtection="1">
      <alignment horizontal="right"/>
      <protection hidden="1"/>
    </xf>
    <xf numFmtId="0" fontId="3" fillId="2" borderId="1" xfId="0" applyFont="1" applyFill="1" applyBorder="1" applyProtection="1">
      <protection hidden="1"/>
    </xf>
    <xf numFmtId="0" fontId="7" fillId="2" borderId="1" xfId="0" applyFont="1" applyFill="1" applyBorder="1" applyAlignment="1" applyProtection="1">
      <alignment horizontal="right"/>
      <protection hidden="1"/>
    </xf>
    <xf numFmtId="166" fontId="3"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protection hidden="1"/>
    </xf>
    <xf numFmtId="2" fontId="0" fillId="2" borderId="1" xfId="4" applyNumberFormat="1" applyFont="1" applyFill="1" applyBorder="1" applyAlignment="1" applyProtection="1">
      <alignment horizontal="center"/>
      <protection hidden="1"/>
    </xf>
    <xf numFmtId="44" fontId="0" fillId="2" borderId="1" xfId="0" applyNumberFormat="1" applyFont="1" applyFill="1" applyBorder="1" applyAlignment="1" applyProtection="1">
      <alignment horizontal="center"/>
      <protection hidden="1"/>
    </xf>
    <xf numFmtId="44" fontId="0" fillId="2" borderId="1" xfId="1" applyFont="1" applyFill="1" applyBorder="1" applyAlignment="1" applyProtection="1">
      <alignment horizontal="center" vertical="top"/>
      <protection hidden="1"/>
    </xf>
    <xf numFmtId="0" fontId="5" fillId="2" borderId="1" xfId="0" applyFont="1" applyFill="1" applyBorder="1" applyAlignment="1" applyProtection="1">
      <alignment horizontal="right"/>
      <protection hidden="1"/>
    </xf>
    <xf numFmtId="0" fontId="3" fillId="0" borderId="0" xfId="0" applyFont="1" applyFill="1" applyBorder="1" applyAlignment="1" applyProtection="1">
      <protection hidden="1"/>
    </xf>
    <xf numFmtId="0" fontId="3" fillId="8" borderId="0" xfId="0" applyFont="1" applyFill="1" applyBorder="1" applyAlignment="1" applyProtection="1">
      <protection hidden="1"/>
    </xf>
    <xf numFmtId="0" fontId="8" fillId="2" borderId="1" xfId="0" applyFont="1" applyFill="1" applyBorder="1" applyAlignment="1" applyProtection="1">
      <alignment horizontal="right"/>
      <protection hidden="1"/>
    </xf>
    <xf numFmtId="0" fontId="3" fillId="2" borderId="1" xfId="0" applyFont="1" applyFill="1" applyBorder="1" applyAlignment="1" applyProtection="1">
      <alignment vertical="justify"/>
      <protection hidden="1"/>
    </xf>
    <xf numFmtId="0" fontId="3" fillId="2" borderId="2" xfId="0" applyFont="1" applyFill="1" applyBorder="1" applyAlignment="1" applyProtection="1">
      <alignment horizontal="right"/>
      <protection hidden="1"/>
    </xf>
    <xf numFmtId="0" fontId="3" fillId="2" borderId="8" xfId="0" applyFont="1" applyFill="1" applyBorder="1" applyAlignment="1" applyProtection="1">
      <alignment vertical="justify"/>
      <protection hidden="1"/>
    </xf>
    <xf numFmtId="0" fontId="11" fillId="2" borderId="8" xfId="0" applyFont="1" applyFill="1" applyBorder="1" applyProtection="1">
      <protection hidden="1"/>
    </xf>
    <xf numFmtId="0" fontId="11" fillId="8" borderId="0" xfId="0" applyFont="1" applyFill="1" applyBorder="1" applyProtection="1">
      <protection hidden="1"/>
    </xf>
    <xf numFmtId="0" fontId="11" fillId="0" borderId="0" xfId="0" applyFont="1" applyBorder="1" applyProtection="1">
      <protection hidden="1"/>
    </xf>
    <xf numFmtId="0" fontId="11" fillId="2" borderId="1" xfId="0" applyFont="1" applyFill="1" applyBorder="1" applyProtection="1">
      <protection hidden="1"/>
    </xf>
    <xf numFmtId="2" fontId="11" fillId="2" borderId="1" xfId="0" applyNumberFormat="1" applyFont="1" applyFill="1" applyBorder="1" applyAlignment="1" applyProtection="1">
      <alignment horizontal="center"/>
      <protection hidden="1"/>
    </xf>
    <xf numFmtId="44" fontId="11" fillId="2" borderId="1" xfId="1" applyFont="1" applyFill="1" applyBorder="1" applyProtection="1">
      <protection hidden="1"/>
    </xf>
    <xf numFmtId="4" fontId="11" fillId="2" borderId="1" xfId="0" applyNumberFormat="1" applyFont="1" applyFill="1" applyBorder="1" applyAlignment="1" applyProtection="1">
      <alignment horizontal="center"/>
      <protection hidden="1"/>
    </xf>
    <xf numFmtId="0" fontId="11" fillId="2" borderId="1" xfId="0" applyFont="1" applyFill="1" applyBorder="1" applyAlignment="1" applyProtection="1">
      <alignment horizontal="center"/>
      <protection hidden="1"/>
    </xf>
    <xf numFmtId="44" fontId="11" fillId="2" borderId="1" xfId="1" applyFont="1" applyFill="1" applyBorder="1" applyAlignment="1" applyProtection="1">
      <alignment horizontal="center" vertical="top"/>
      <protection hidden="1"/>
    </xf>
    <xf numFmtId="44" fontId="11" fillId="2" borderId="5" xfId="1" applyFont="1" applyFill="1" applyBorder="1" applyAlignment="1" applyProtection="1">
      <alignment horizontal="center" vertical="top"/>
      <protection hidden="1"/>
    </xf>
    <xf numFmtId="44" fontId="31" fillId="2" borderId="1" xfId="1" applyFont="1" applyFill="1" applyBorder="1" applyProtection="1">
      <protection hidden="1"/>
    </xf>
    <xf numFmtId="169" fontId="32" fillId="3"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center"/>
      <protection hidden="1"/>
    </xf>
    <xf numFmtId="4" fontId="0" fillId="2" borderId="1" xfId="0" applyNumberFormat="1" applyFont="1" applyFill="1" applyBorder="1" applyProtection="1">
      <protection hidden="1"/>
    </xf>
    <xf numFmtId="164" fontId="0" fillId="2" borderId="1" xfId="0" applyNumberFormat="1" applyFont="1" applyFill="1" applyBorder="1" applyAlignment="1" applyProtection="1">
      <alignment horizontal="center"/>
      <protection hidden="1"/>
    </xf>
    <xf numFmtId="44" fontId="0" fillId="2" borderId="5" xfId="1" applyFont="1" applyFill="1" applyBorder="1" applyAlignment="1" applyProtection="1">
      <alignment horizontal="center" vertical="top"/>
      <protection hidden="1"/>
    </xf>
    <xf numFmtId="44" fontId="0" fillId="7" borderId="1" xfId="1" applyFont="1" applyFill="1" applyBorder="1" applyProtection="1">
      <protection hidden="1"/>
    </xf>
    <xf numFmtId="4" fontId="0" fillId="2" borderId="1" xfId="0" applyNumberFormat="1" applyFont="1" applyFill="1" applyBorder="1" applyAlignment="1" applyProtection="1">
      <alignment horizontal="center"/>
      <protection hidden="1"/>
    </xf>
    <xf numFmtId="1" fontId="0" fillId="2" borderId="1" xfId="0" applyNumberFormat="1" applyFont="1" applyFill="1" applyBorder="1" applyAlignment="1" applyProtection="1">
      <alignment horizontal="center"/>
      <protection hidden="1"/>
    </xf>
    <xf numFmtId="164" fontId="0" fillId="2" borderId="6" xfId="0" applyNumberFormat="1" applyFont="1" applyFill="1" applyBorder="1" applyAlignment="1" applyProtection="1">
      <alignment horizontal="center"/>
      <protection hidden="1"/>
    </xf>
    <xf numFmtId="164" fontId="1" fillId="2" borderId="5" xfId="0" applyNumberFormat="1" applyFont="1" applyFill="1" applyBorder="1" applyAlignment="1" applyProtection="1">
      <alignment horizontal="center"/>
      <protection hidden="1"/>
    </xf>
    <xf numFmtId="44" fontId="2" fillId="2" borderId="1" xfId="1" applyFont="1" applyFill="1" applyBorder="1" applyProtection="1">
      <protection hidden="1"/>
    </xf>
    <xf numFmtId="1" fontId="0" fillId="2" borderId="6" xfId="0" applyNumberFormat="1" applyFont="1" applyFill="1" applyBorder="1" applyAlignment="1" applyProtection="1">
      <alignment horizontal="center"/>
      <protection hidden="1"/>
    </xf>
    <xf numFmtId="2" fontId="11" fillId="2" borderId="1" xfId="0" applyNumberFormat="1" applyFont="1" applyFill="1" applyBorder="1" applyAlignment="1" applyProtection="1">
      <alignment horizontal="center" vertical="top" wrapText="1"/>
      <protection hidden="1"/>
    </xf>
    <xf numFmtId="4" fontId="11" fillId="2" borderId="1" xfId="0" applyNumberFormat="1" applyFont="1" applyFill="1" applyBorder="1" applyProtection="1">
      <protection hidden="1"/>
    </xf>
    <xf numFmtId="164" fontId="1"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vertical="center"/>
      <protection hidden="1"/>
    </xf>
    <xf numFmtId="0" fontId="0" fillId="2" borderId="1" xfId="0" applyFont="1" applyFill="1" applyBorder="1" applyAlignment="1" applyProtection="1">
      <alignment vertical="center"/>
      <protection hidden="1"/>
    </xf>
    <xf numFmtId="2" fontId="0" fillId="2" borderId="1" xfId="0" applyNumberFormat="1" applyFont="1" applyFill="1" applyBorder="1" applyAlignment="1" applyProtection="1">
      <alignment horizontal="center" vertical="center"/>
      <protection hidden="1"/>
    </xf>
    <xf numFmtId="0" fontId="10" fillId="2" borderId="1" xfId="0" applyFont="1" applyFill="1" applyBorder="1" applyAlignment="1" applyProtection="1">
      <alignment vertical="center" wrapText="1"/>
      <protection hidden="1"/>
    </xf>
    <xf numFmtId="164" fontId="1" fillId="2" borderId="1" xfId="0" applyNumberFormat="1" applyFont="1" applyFill="1" applyBorder="1" applyAlignment="1" applyProtection="1">
      <alignment horizontal="center" vertical="center"/>
      <protection hidden="1"/>
    </xf>
    <xf numFmtId="0" fontId="1" fillId="2" borderId="1" xfId="0" applyFont="1" applyFill="1" applyBorder="1" applyAlignment="1" applyProtection="1">
      <alignment vertical="center" wrapText="1"/>
      <protection hidden="1"/>
    </xf>
    <xf numFmtId="166" fontId="0" fillId="2" borderId="1" xfId="1" applyNumberFormat="1" applyFont="1" applyFill="1" applyBorder="1" applyAlignment="1" applyProtection="1">
      <alignment vertical="center"/>
      <protection hidden="1"/>
    </xf>
    <xf numFmtId="4" fontId="0" fillId="2" borderId="1" xfId="0" applyNumberFormat="1" applyFont="1" applyFill="1" applyBorder="1" applyAlignment="1" applyProtection="1">
      <alignment vertical="center"/>
      <protection hidden="1"/>
    </xf>
    <xf numFmtId="167" fontId="0" fillId="2" borderId="1" xfId="1" applyNumberFormat="1" applyFont="1" applyFill="1" applyBorder="1" applyAlignment="1" applyProtection="1">
      <alignment horizontal="center" vertical="center"/>
      <protection hidden="1"/>
    </xf>
    <xf numFmtId="0" fontId="0" fillId="2" borderId="1" xfId="0" applyFont="1" applyFill="1" applyBorder="1" applyAlignment="1" applyProtection="1">
      <alignment vertical="top" wrapText="1"/>
      <protection hidden="1"/>
    </xf>
    <xf numFmtId="2" fontId="0" fillId="2" borderId="1" xfId="0" applyNumberFormat="1" applyFont="1" applyFill="1" applyBorder="1" applyAlignment="1" applyProtection="1">
      <alignment horizontal="center" vertical="top" wrapText="1"/>
      <protection hidden="1"/>
    </xf>
    <xf numFmtId="44" fontId="0" fillId="2" borderId="1" xfId="1" applyNumberFormat="1" applyFont="1" applyFill="1" applyBorder="1" applyAlignment="1" applyProtection="1">
      <alignment vertical="center"/>
      <protection hidden="1"/>
    </xf>
    <xf numFmtId="3" fontId="0" fillId="2" borderId="1" xfId="0" applyNumberFormat="1" applyFont="1" applyFill="1" applyBorder="1" applyAlignment="1" applyProtection="1">
      <alignment vertical="center"/>
      <protection hidden="1"/>
    </xf>
    <xf numFmtId="167" fontId="0" fillId="2" borderId="4" xfId="1" applyNumberFormat="1" applyFont="1" applyFill="1" applyBorder="1" applyAlignment="1" applyProtection="1">
      <alignment horizontal="center" vertical="center"/>
      <protection hidden="1"/>
    </xf>
    <xf numFmtId="3" fontId="0" fillId="2" borderId="1" xfId="0" applyNumberFormat="1" applyFont="1" applyFill="1" applyBorder="1" applyAlignment="1" applyProtection="1">
      <alignment horizontal="center"/>
      <protection hidden="1"/>
    </xf>
    <xf numFmtId="0" fontId="8" fillId="2" borderId="1" xfId="0" quotePrefix="1" applyFont="1" applyFill="1" applyBorder="1" applyAlignment="1" applyProtection="1">
      <alignment horizontal="right"/>
      <protection hidden="1"/>
    </xf>
    <xf numFmtId="0" fontId="0" fillId="2" borderId="1" xfId="0" applyFont="1" applyFill="1" applyBorder="1" applyAlignment="1" applyProtection="1">
      <alignment horizontal="left" vertical="top"/>
      <protection hidden="1"/>
    </xf>
    <xf numFmtId="0" fontId="0" fillId="2" borderId="1" xfId="0" applyFont="1" applyFill="1" applyBorder="1" applyAlignment="1" applyProtection="1">
      <alignment horizontal="left" vertical="top" wrapText="1"/>
      <protection hidden="1"/>
    </xf>
    <xf numFmtId="3" fontId="0" fillId="2" borderId="1" xfId="0" applyNumberFormat="1" applyFont="1" applyFill="1" applyBorder="1" applyProtection="1">
      <protection hidden="1"/>
    </xf>
    <xf numFmtId="166" fontId="0" fillId="2" borderId="6" xfId="1" applyNumberFormat="1" applyFont="1" applyFill="1" applyBorder="1" applyAlignment="1" applyProtection="1">
      <alignment horizontal="center" vertical="top"/>
      <protection hidden="1"/>
    </xf>
    <xf numFmtId="0" fontId="3" fillId="2" borderId="8" xfId="0" applyFont="1" applyFill="1" applyBorder="1" applyAlignment="1" applyProtection="1">
      <protection hidden="1"/>
    </xf>
    <xf numFmtId="2" fontId="3" fillId="2" borderId="8" xfId="0" applyNumberFormat="1" applyFont="1" applyFill="1" applyBorder="1" applyAlignment="1" applyProtection="1">
      <protection hidden="1"/>
    </xf>
    <xf numFmtId="3" fontId="3" fillId="2" borderId="8" xfId="0" applyNumberFormat="1" applyFont="1" applyFill="1" applyBorder="1" applyAlignment="1" applyProtection="1">
      <protection hidden="1"/>
    </xf>
    <xf numFmtId="0" fontId="3" fillId="2" borderId="3" xfId="0" applyFont="1" applyFill="1" applyBorder="1" applyAlignment="1" applyProtection="1">
      <protection hidden="1"/>
    </xf>
    <xf numFmtId="166" fontId="1" fillId="2" borderId="1" xfId="1" applyNumberFormat="1" applyFont="1" applyFill="1" applyBorder="1" applyAlignment="1" applyProtection="1">
      <alignment horizontal="center"/>
      <protection hidden="1"/>
    </xf>
    <xf numFmtId="166" fontId="0" fillId="8" borderId="0" xfId="0" applyNumberFormat="1" applyFont="1" applyFill="1" applyBorder="1" applyProtection="1">
      <protection hidden="1"/>
    </xf>
    <xf numFmtId="0" fontId="11" fillId="2" borderId="1" xfId="0" applyFont="1" applyFill="1" applyBorder="1" applyAlignment="1" applyProtection="1">
      <alignment vertical="top" wrapText="1"/>
      <protection hidden="1"/>
    </xf>
    <xf numFmtId="3" fontId="11" fillId="2" borderId="1" xfId="0" applyNumberFormat="1" applyFont="1" applyFill="1" applyBorder="1" applyProtection="1">
      <protection hidden="1"/>
    </xf>
    <xf numFmtId="166" fontId="11" fillId="2" borderId="1" xfId="0" applyNumberFormat="1" applyFont="1" applyFill="1" applyBorder="1" applyAlignment="1" applyProtection="1">
      <alignment horizontal="center"/>
      <protection hidden="1"/>
    </xf>
    <xf numFmtId="166" fontId="0" fillId="2" borderId="5" xfId="0" applyNumberFormat="1" applyFont="1" applyFill="1" applyBorder="1" applyAlignment="1" applyProtection="1">
      <protection hidden="1"/>
    </xf>
    <xf numFmtId="0" fontId="3" fillId="2" borderId="1" xfId="0" applyFont="1" applyFill="1" applyBorder="1" applyAlignment="1" applyProtection="1">
      <alignment horizontal="left" vertical="top"/>
      <protection hidden="1"/>
    </xf>
    <xf numFmtId="166" fontId="1" fillId="2" borderId="5" xfId="1" applyNumberFormat="1" applyFont="1" applyFill="1" applyBorder="1" applyAlignment="1" applyProtection="1">
      <alignment horizontal="center"/>
      <protection hidden="1"/>
    </xf>
    <xf numFmtId="44" fontId="0" fillId="2" borderId="4" xfId="1" applyFont="1" applyFill="1" applyBorder="1" applyAlignment="1" applyProtection="1">
      <alignment horizontal="center" vertical="top"/>
      <protection hidden="1"/>
    </xf>
    <xf numFmtId="166" fontId="0" fillId="2" borderId="6" xfId="0" applyNumberFormat="1" applyFont="1" applyFill="1" applyBorder="1" applyAlignment="1" applyProtection="1">
      <alignment horizontal="center"/>
      <protection hidden="1"/>
    </xf>
    <xf numFmtId="166" fontId="1" fillId="2" borderId="5" xfId="0" applyNumberFormat="1" applyFont="1" applyFill="1" applyBorder="1" applyAlignment="1" applyProtection="1">
      <alignment horizontal="center"/>
      <protection hidden="1"/>
    </xf>
    <xf numFmtId="0" fontId="7" fillId="2" borderId="1" xfId="0" applyFont="1" applyFill="1" applyBorder="1" applyAlignment="1" applyProtection="1">
      <alignment vertical="center"/>
      <protection hidden="1"/>
    </xf>
    <xf numFmtId="0" fontId="7" fillId="2" borderId="8" xfId="0" applyFont="1" applyFill="1" applyBorder="1" applyAlignment="1" applyProtection="1">
      <alignment vertical="center"/>
      <protection hidden="1"/>
    </xf>
    <xf numFmtId="166" fontId="7" fillId="4" borderId="7" xfId="0" applyNumberFormat="1" applyFont="1" applyFill="1" applyBorder="1" applyAlignment="1" applyProtection="1">
      <alignment horizontal="center"/>
      <protection hidden="1"/>
    </xf>
    <xf numFmtId="0" fontId="17" fillId="8" borderId="11" xfId="0" applyFont="1" applyFill="1" applyBorder="1" applyAlignment="1" applyProtection="1">
      <alignment horizontal="left"/>
      <protection hidden="1"/>
    </xf>
    <xf numFmtId="0" fontId="16" fillId="8" borderId="11" xfId="0" applyFont="1" applyFill="1" applyBorder="1" applyAlignment="1" applyProtection="1">
      <alignment horizontal="left"/>
      <protection hidden="1"/>
    </xf>
    <xf numFmtId="0" fontId="16" fillId="8" borderId="0" xfId="0" applyFont="1" applyFill="1" applyAlignment="1" applyProtection="1">
      <alignment horizontal="left"/>
      <protection hidden="1"/>
    </xf>
    <xf numFmtId="2" fontId="16" fillId="8" borderId="0" xfId="0" applyNumberFormat="1" applyFont="1" applyFill="1" applyAlignment="1" applyProtection="1">
      <alignment horizontal="left"/>
      <protection hidden="1"/>
    </xf>
    <xf numFmtId="2" fontId="0" fillId="8" borderId="0" xfId="0" applyNumberFormat="1" applyFont="1" applyFill="1" applyAlignment="1" applyProtection="1">
      <alignment horizontal="center"/>
      <protection hidden="1"/>
    </xf>
    <xf numFmtId="0" fontId="0" fillId="0" borderId="0" xfId="0" applyFont="1" applyProtection="1">
      <protection hidden="1"/>
    </xf>
    <xf numFmtId="2" fontId="0" fillId="0" borderId="0" xfId="0" applyNumberFormat="1" applyFont="1" applyAlignment="1" applyProtection="1">
      <alignment horizontal="center"/>
      <protection hidden="1"/>
    </xf>
    <xf numFmtId="0" fontId="0" fillId="0" borderId="0" xfId="0" applyFont="1" applyAlignment="1" applyProtection="1">
      <alignment horizontal="center"/>
      <protection hidden="1"/>
    </xf>
    <xf numFmtId="0" fontId="0" fillId="0" borderId="0" xfId="0" applyFont="1" applyFill="1" applyAlignment="1" applyProtection="1">
      <alignment horizontal="left" indent="1"/>
      <protection hidden="1"/>
    </xf>
    <xf numFmtId="0" fontId="0" fillId="0" borderId="0" xfId="0" applyFont="1" applyAlignment="1" applyProtection="1">
      <alignment horizontal="left"/>
      <protection hidden="1"/>
    </xf>
    <xf numFmtId="2" fontId="10" fillId="0" borderId="0" xfId="0" applyNumberFormat="1" applyFont="1" applyFill="1" applyAlignment="1" applyProtection="1">
      <alignment horizontal="center"/>
      <protection hidden="1"/>
    </xf>
    <xf numFmtId="164" fontId="0" fillId="9" borderId="1" xfId="4" applyNumberFormat="1" applyFont="1" applyFill="1" applyBorder="1" applyAlignment="1" applyProtection="1">
      <alignment horizontal="center"/>
      <protection locked="0" hidden="1"/>
    </xf>
    <xf numFmtId="164" fontId="0" fillId="10" borderId="1" xfId="4" applyNumberFormat="1" applyFont="1" applyFill="1" applyBorder="1" applyAlignment="1" applyProtection="1">
      <alignment horizontal="center"/>
      <protection locked="0" hidden="1"/>
    </xf>
    <xf numFmtId="44" fontId="0" fillId="0" borderId="0" xfId="1" applyFont="1" applyBorder="1" applyProtection="1">
      <protection hidden="1"/>
    </xf>
    <xf numFmtId="166" fontId="0" fillId="0" borderId="0" xfId="0" applyNumberFormat="1" applyFont="1" applyProtection="1">
      <protection hidden="1"/>
    </xf>
    <xf numFmtId="0" fontId="34" fillId="0" borderId="0" xfId="0" applyFont="1"/>
    <xf numFmtId="0" fontId="1" fillId="0" borderId="0" xfId="0" applyFont="1"/>
    <xf numFmtId="0" fontId="35" fillId="0" borderId="0" xfId="0" applyFont="1"/>
    <xf numFmtId="170" fontId="16" fillId="0" borderId="0" xfId="0" applyNumberFormat="1" applyFont="1" applyAlignment="1">
      <alignment horizontal="left"/>
    </xf>
    <xf numFmtId="0" fontId="16" fillId="0" borderId="0" xfId="0" applyFont="1"/>
    <xf numFmtId="43" fontId="0" fillId="0" borderId="0" xfId="4" applyFont="1"/>
    <xf numFmtId="9" fontId="0" fillId="0" borderId="0" xfId="0" applyNumberFormat="1"/>
    <xf numFmtId="39" fontId="0" fillId="0" borderId="0" xfId="0" applyNumberFormat="1"/>
    <xf numFmtId="39" fontId="0" fillId="0" borderId="9" xfId="0" applyNumberFormat="1" applyBorder="1"/>
    <xf numFmtId="0" fontId="0" fillId="0" borderId="0" xfId="0" quotePrefix="1"/>
    <xf numFmtId="43" fontId="0" fillId="0" borderId="0" xfId="0" applyNumberFormat="1"/>
    <xf numFmtId="2" fontId="0" fillId="8" borderId="0" xfId="0" applyNumberFormat="1" applyFont="1" applyFill="1" applyBorder="1" applyAlignment="1" applyProtection="1">
      <protection hidden="1"/>
    </xf>
    <xf numFmtId="0" fontId="0" fillId="8" borderId="8" xfId="0" applyFont="1" applyFill="1" applyBorder="1" applyAlignment="1" applyProtection="1">
      <protection hidden="1"/>
    </xf>
    <xf numFmtId="44" fontId="0" fillId="8" borderId="0" xfId="0" applyNumberFormat="1" applyFont="1" applyFill="1" applyBorder="1" applyAlignment="1" applyProtection="1">
      <protection hidden="1"/>
    </xf>
    <xf numFmtId="3" fontId="3" fillId="8" borderId="0" xfId="0" applyNumberFormat="1" applyFont="1" applyFill="1" applyBorder="1" applyAlignment="1" applyProtection="1">
      <protection hidden="1"/>
    </xf>
    <xf numFmtId="166" fontId="0" fillId="8" borderId="0" xfId="0" applyNumberFormat="1" applyFont="1" applyFill="1" applyBorder="1" applyAlignment="1" applyProtection="1">
      <protection hidden="1"/>
    </xf>
    <xf numFmtId="166" fontId="3" fillId="8" borderId="0" xfId="0" applyNumberFormat="1" applyFont="1" applyFill="1" applyBorder="1" applyAlignment="1" applyProtection="1">
      <protection hidden="1"/>
    </xf>
    <xf numFmtId="2" fontId="3" fillId="8" borderId="0" xfId="0" applyNumberFormat="1" applyFont="1" applyFill="1" applyBorder="1" applyAlignment="1" applyProtection="1">
      <protection hidden="1"/>
    </xf>
    <xf numFmtId="44" fontId="3" fillId="8" borderId="0" xfId="0" applyNumberFormat="1" applyFont="1" applyFill="1" applyBorder="1" applyAlignment="1" applyProtection="1">
      <protection hidden="1"/>
    </xf>
    <xf numFmtId="4" fontId="3" fillId="8" borderId="0" xfId="0" applyNumberFormat="1" applyFont="1" applyFill="1" applyBorder="1" applyAlignment="1" applyProtection="1">
      <protection hidden="1"/>
    </xf>
    <xf numFmtId="3" fontId="0" fillId="8" borderId="0" xfId="0" applyNumberFormat="1" applyFont="1" applyFill="1" applyBorder="1" applyAlignment="1" applyProtection="1">
      <protection hidden="1"/>
    </xf>
    <xf numFmtId="3" fontId="3" fillId="5" borderId="1" xfId="0" applyNumberFormat="1" applyFont="1" applyFill="1" applyBorder="1" applyAlignment="1" applyProtection="1">
      <alignment horizontal="center"/>
    </xf>
    <xf numFmtId="3" fontId="3" fillId="3" borderId="1" xfId="0" applyNumberFormat="1" applyFont="1" applyFill="1" applyBorder="1" applyAlignment="1" applyProtection="1">
      <alignment horizontal="center"/>
    </xf>
    <xf numFmtId="3" fontId="3" fillId="6" borderId="1" xfId="0" applyNumberFormat="1" applyFont="1" applyFill="1" applyBorder="1" applyAlignment="1" applyProtection="1">
      <alignment horizontal="center"/>
    </xf>
    <xf numFmtId="166" fontId="0" fillId="8" borderId="0" xfId="0" applyNumberFormat="1" applyFill="1" applyProtection="1">
      <protection hidden="1"/>
    </xf>
    <xf numFmtId="0" fontId="12" fillId="4" borderId="2" xfId="0" applyFont="1" applyFill="1" applyBorder="1" applyAlignment="1" applyProtection="1">
      <alignment horizontal="left" vertical="top"/>
    </xf>
    <xf numFmtId="0" fontId="12" fillId="4" borderId="8" xfId="0" applyFont="1" applyFill="1" applyBorder="1" applyAlignment="1" applyProtection="1">
      <alignment horizontal="left" vertical="top"/>
    </xf>
    <xf numFmtId="0" fontId="2" fillId="4" borderId="9" xfId="0" applyFont="1" applyFill="1" applyBorder="1" applyAlignment="1" applyProtection="1">
      <alignment horizontal="right" vertical="top"/>
      <protection hidden="1"/>
    </xf>
    <xf numFmtId="0" fontId="2" fillId="4" borderId="12" xfId="0" applyFont="1" applyFill="1" applyBorder="1" applyAlignment="1" applyProtection="1">
      <alignment horizontal="right" vertical="top"/>
      <protection hidden="1"/>
    </xf>
    <xf numFmtId="0" fontId="3" fillId="2" borderId="2" xfId="0" applyFont="1" applyFill="1" applyBorder="1" applyAlignment="1" applyProtection="1">
      <alignment horizontal="left" indent="1"/>
    </xf>
    <xf numFmtId="0" fontId="3" fillId="2" borderId="8" xfId="0" applyFont="1" applyFill="1" applyBorder="1" applyAlignment="1" applyProtection="1">
      <alignment horizontal="left" indent="1"/>
    </xf>
    <xf numFmtId="0" fontId="3" fillId="2" borderId="3" xfId="0" applyFont="1" applyFill="1" applyBorder="1" applyAlignment="1" applyProtection="1">
      <alignment horizontal="left" indent="1"/>
    </xf>
    <xf numFmtId="0" fontId="7" fillId="2" borderId="8" xfId="0" applyFont="1" applyFill="1" applyBorder="1" applyAlignment="1" applyProtection="1">
      <alignment horizontal="center" vertical="center"/>
      <protection hidden="1"/>
    </xf>
    <xf numFmtId="0" fontId="7" fillId="2" borderId="10" xfId="0" applyFont="1" applyFill="1" applyBorder="1" applyAlignment="1" applyProtection="1">
      <alignment horizontal="center" vertical="center"/>
      <protection hidden="1"/>
    </xf>
  </cellXfs>
  <cellStyles count="5">
    <cellStyle name="Komma" xfId="4" builtinId="3"/>
    <cellStyle name="Procent" xfId="2" builtinId="5"/>
    <cellStyle name="Standaard" xfId="0" builtinId="0"/>
    <cellStyle name="Valuta" xfId="1" builtinId="4"/>
    <cellStyle name="Valuta 2" xfId="3" xr:uid="{9335E6E6-9A86-43D6-8D76-AB2A0C0B6435}"/>
  </cellStyles>
  <dxfs count="122">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D0E4F4"/>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B124C-D549-41B3-A851-A4404F8CE559}">
  <dimension ref="A1:E10"/>
  <sheetViews>
    <sheetView workbookViewId="0">
      <selection activeCell="C16" sqref="C16"/>
    </sheetView>
  </sheetViews>
  <sheetFormatPr defaultRowHeight="15" x14ac:dyDescent="0.25"/>
  <cols>
    <col min="1" max="1" width="67.28515625" bestFit="1" customWidth="1"/>
    <col min="2" max="2" width="18.28515625" bestFit="1" customWidth="1"/>
    <col min="4" max="4" width="10.85546875" bestFit="1" customWidth="1"/>
  </cols>
  <sheetData>
    <row r="1" spans="1:5" x14ac:dyDescent="0.25">
      <c r="A1" s="173" t="s">
        <v>282</v>
      </c>
      <c r="D1" s="174" t="s">
        <v>279</v>
      </c>
    </row>
    <row r="2" spans="1:5" x14ac:dyDescent="0.25">
      <c r="A2" s="175" t="s">
        <v>283</v>
      </c>
    </row>
    <row r="3" spans="1:5" x14ac:dyDescent="0.25">
      <c r="B3" s="176"/>
      <c r="C3" t="s">
        <v>272</v>
      </c>
      <c r="D3" s="177" t="s">
        <v>73</v>
      </c>
    </row>
    <row r="4" spans="1:5" x14ac:dyDescent="0.25">
      <c r="A4" s="175"/>
    </row>
    <row r="5" spans="1:5" x14ac:dyDescent="0.25">
      <c r="A5" s="173" t="s">
        <v>284</v>
      </c>
    </row>
    <row r="6" spans="1:5" x14ac:dyDescent="0.25">
      <c r="A6" s="173"/>
    </row>
    <row r="7" spans="1:5" x14ac:dyDescent="0.25">
      <c r="A7" s="175"/>
      <c r="B7" t="s">
        <v>273</v>
      </c>
      <c r="C7" t="s">
        <v>274</v>
      </c>
    </row>
    <row r="8" spans="1:5" x14ac:dyDescent="0.25">
      <c r="A8" t="s">
        <v>278</v>
      </c>
      <c r="B8" s="178">
        <f>'P1 Noord en Oost'!K113</f>
        <v>85971</v>
      </c>
      <c r="C8" s="179">
        <v>0.9</v>
      </c>
      <c r="D8" s="180">
        <f>B8*C8</f>
        <v>77373.900000000009</v>
      </c>
    </row>
    <row r="9" spans="1:5" x14ac:dyDescent="0.25">
      <c r="A9" t="s">
        <v>285</v>
      </c>
      <c r="B9" s="178">
        <f>'P2 Midden en Noord-West'!K113</f>
        <v>91939</v>
      </c>
      <c r="C9" s="179">
        <v>0.1</v>
      </c>
      <c r="D9" s="181">
        <f>B9*C9</f>
        <v>9193.9</v>
      </c>
      <c r="E9" t="s">
        <v>275</v>
      </c>
    </row>
    <row r="10" spans="1:5" x14ac:dyDescent="0.25">
      <c r="A10" t="s">
        <v>276</v>
      </c>
      <c r="B10" s="182" t="s">
        <v>277</v>
      </c>
      <c r="D10" s="183">
        <f>SUM(D8:D9)</f>
        <v>86567.8</v>
      </c>
    </row>
  </sheetData>
  <sheetProtection algorithmName="SHA-512" hashValue="zSqPDtH2LoERzLm8Z6F5KyIRH1fUnbkDK+batyIH/iHblimtK7X13+INniUAN4H7Kr+VkyjE4p7MUikLHjahfQ==" saltValue="2bizbC2nOjTgnjNY2hiiC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883C-8C6D-411F-9BC6-85A95430B384}">
  <sheetPr>
    <pageSetUpPr fitToPage="1"/>
  </sheetPr>
  <dimension ref="A1:S126"/>
  <sheetViews>
    <sheetView topLeftCell="D1" zoomScaleNormal="100" workbookViewId="0">
      <pane ySplit="6" topLeftCell="A7" activePane="bottomLeft" state="frozenSplit"/>
      <selection activeCell="F2" sqref="F1:F1048576"/>
      <selection pane="bottomLeft" activeCell="H2" sqref="H2"/>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6.7109375" style="56" hidden="1" customWidth="1"/>
    <col min="20" max="16384" width="8.85546875" style="56" hidden="1"/>
  </cols>
  <sheetData>
    <row r="1" spans="1:19" s="51" customFormat="1" ht="34.15" customHeight="1" x14ac:dyDescent="0.25">
      <c r="A1" s="198" t="s">
        <v>286</v>
      </c>
      <c r="B1" s="199"/>
      <c r="C1" s="199"/>
      <c r="D1" s="199"/>
      <c r="E1" s="199"/>
      <c r="F1" s="199"/>
      <c r="G1" s="199"/>
      <c r="H1" s="200" t="s">
        <v>288</v>
      </c>
      <c r="I1" s="200"/>
      <c r="J1" s="200"/>
      <c r="K1" s="200"/>
      <c r="L1" s="201"/>
      <c r="M1" s="50"/>
    </row>
    <row r="2" spans="1:19" x14ac:dyDescent="0.25">
      <c r="A2" s="52"/>
      <c r="B2" s="53"/>
      <c r="C2" s="53"/>
      <c r="D2" s="54"/>
      <c r="E2" s="53"/>
      <c r="F2" s="53"/>
      <c r="G2" s="53"/>
      <c r="H2" s="53"/>
      <c r="I2" s="53"/>
      <c r="J2" s="53"/>
      <c r="K2" s="53"/>
      <c r="L2" s="55"/>
      <c r="M2" s="43"/>
    </row>
    <row r="3" spans="1:19" ht="17.25" x14ac:dyDescent="0.3">
      <c r="A3" s="52"/>
      <c r="B3" s="4" t="s">
        <v>244</v>
      </c>
      <c r="C3" s="53"/>
      <c r="D3" s="54"/>
      <c r="E3" s="53"/>
      <c r="F3" s="53"/>
      <c r="G3" s="53"/>
      <c r="H3" s="53"/>
      <c r="I3" s="42" t="s">
        <v>259</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260</v>
      </c>
      <c r="M6" s="63"/>
    </row>
    <row r="7" spans="1:19" s="58" customFormat="1" ht="4.9000000000000004" customHeight="1" x14ac:dyDescent="0.25">
      <c r="D7" s="59"/>
      <c r="M7" s="60"/>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4104</v>
      </c>
      <c r="I9" s="65" t="s">
        <v>13</v>
      </c>
      <c r="J9" s="73">
        <f>IF(AND(D9&lt;&gt;0,H9&lt;&gt;0),H9/D9,0)</f>
        <v>0</v>
      </c>
      <c r="K9" s="74">
        <f>IF(F9*J9&gt;L9,"ongeldig",F9*J9)</f>
        <v>0</v>
      </c>
      <c r="L9" s="74">
        <v>5066088</v>
      </c>
      <c r="M9" s="197"/>
      <c r="P9" s="64"/>
      <c r="S9" s="171"/>
    </row>
    <row r="10" spans="1:19" x14ac:dyDescent="0.25">
      <c r="A10" s="70" t="s">
        <v>72</v>
      </c>
      <c r="B10" s="5" t="s">
        <v>152</v>
      </c>
      <c r="C10" s="65"/>
      <c r="D10" s="170"/>
      <c r="E10" s="5" t="s">
        <v>41</v>
      </c>
      <c r="F10" s="28"/>
      <c r="G10" s="65" t="s">
        <v>37</v>
      </c>
      <c r="H10" s="75">
        <v>4104</v>
      </c>
      <c r="I10" s="65" t="s">
        <v>13</v>
      </c>
      <c r="J10" s="73">
        <f>IF(AND(D10&lt;&gt;0,H10&lt;&gt;0),H10/D10,0)</f>
        <v>0</v>
      </c>
      <c r="K10" s="74">
        <f t="shared" ref="K10" si="0">IF(F10*J10&gt;L10,"ongeldig",F10*J10)</f>
        <v>0</v>
      </c>
      <c r="L10" s="74">
        <v>2197648</v>
      </c>
      <c r="M10" s="197"/>
      <c r="S10" s="171"/>
    </row>
    <row r="11" spans="1:19" x14ac:dyDescent="0.25">
      <c r="A11" s="70" t="s">
        <v>73</v>
      </c>
      <c r="B11" s="5" t="s">
        <v>33</v>
      </c>
      <c r="C11" s="65"/>
      <c r="D11" s="66"/>
      <c r="E11" s="65"/>
      <c r="F11" s="28"/>
      <c r="G11" s="65" t="s">
        <v>13</v>
      </c>
      <c r="H11" s="76">
        <v>8208</v>
      </c>
      <c r="I11" s="65" t="s">
        <v>13</v>
      </c>
      <c r="J11" s="68"/>
      <c r="K11" s="74">
        <f>IF(F11*H11&gt;L11,"ongeldig",F11*H11)</f>
        <v>0</v>
      </c>
      <c r="L11" s="74">
        <v>966399</v>
      </c>
      <c r="M11" s="197"/>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128</v>
      </c>
      <c r="I14" s="65" t="s">
        <v>13</v>
      </c>
      <c r="J14" s="73">
        <f t="shared" ref="J14:J15" si="1">IF(AND(D14&lt;&gt;0,H14&lt;&gt;0),H14/D14,0)</f>
        <v>0</v>
      </c>
      <c r="K14" s="74">
        <f>IF(F14*J14&gt;L14,"ongeldig",F14*J14)</f>
        <v>0</v>
      </c>
      <c r="L14" s="74">
        <v>197117</v>
      </c>
      <c r="M14" s="197"/>
      <c r="S14" s="171"/>
    </row>
    <row r="15" spans="1:19" x14ac:dyDescent="0.25">
      <c r="A15" s="79" t="s">
        <v>5</v>
      </c>
      <c r="B15" s="7" t="s">
        <v>153</v>
      </c>
      <c r="C15" s="80"/>
      <c r="D15" s="170"/>
      <c r="E15" s="5" t="s">
        <v>41</v>
      </c>
      <c r="F15" s="28"/>
      <c r="G15" s="65" t="s">
        <v>37</v>
      </c>
      <c r="H15" s="75">
        <v>128</v>
      </c>
      <c r="I15" s="65" t="s">
        <v>13</v>
      </c>
      <c r="J15" s="73">
        <f t="shared" si="1"/>
        <v>0</v>
      </c>
      <c r="K15" s="74">
        <f t="shared" ref="K15" si="2">IF(F15*J15&gt;L15,"ongeldig",F15*J15)</f>
        <v>0</v>
      </c>
      <c r="L15" s="74">
        <v>81471</v>
      </c>
      <c r="M15" s="197"/>
      <c r="S15" s="171"/>
    </row>
    <row r="16" spans="1:19" ht="17.25" x14ac:dyDescent="0.25">
      <c r="A16" s="79" t="s">
        <v>165</v>
      </c>
      <c r="B16" s="14" t="s">
        <v>177</v>
      </c>
      <c r="C16" s="80"/>
      <c r="D16" s="66"/>
      <c r="E16" s="65"/>
      <c r="F16" s="28"/>
      <c r="G16" s="65" t="s">
        <v>13</v>
      </c>
      <c r="H16" s="76">
        <v>128</v>
      </c>
      <c r="I16" s="65" t="s">
        <v>13</v>
      </c>
      <c r="J16" s="68"/>
      <c r="K16" s="74">
        <f>IF(F16*H16&gt;L16,"ongeldig",F16*H16)</f>
        <v>0</v>
      </c>
      <c r="L16" s="74">
        <v>46424</v>
      </c>
      <c r="M16" s="197"/>
      <c r="S16" s="171"/>
    </row>
    <row r="17" spans="1:19" ht="17.25" x14ac:dyDescent="0.25">
      <c r="A17" s="79" t="s">
        <v>164</v>
      </c>
      <c r="B17" s="14" t="s">
        <v>178</v>
      </c>
      <c r="C17" s="80"/>
      <c r="D17" s="66"/>
      <c r="E17" s="65"/>
      <c r="F17" s="28"/>
      <c r="G17" s="80" t="s">
        <v>13</v>
      </c>
      <c r="H17" s="72">
        <v>64</v>
      </c>
      <c r="I17" s="80" t="s">
        <v>13</v>
      </c>
      <c r="J17" s="68"/>
      <c r="K17" s="74">
        <f>IF(F17*H17&gt;L17,"ongeldig",F17*H17)</f>
        <v>0</v>
      </c>
      <c r="L17" s="74">
        <v>40874</v>
      </c>
      <c r="M17" s="197"/>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v>300</v>
      </c>
      <c r="I21" s="65" t="s">
        <v>68</v>
      </c>
      <c r="J21" s="73">
        <f t="shared" ref="J21:J22" si="3">IF(AND(D21&lt;&gt;0,H21&lt;&gt;0),H21/D21,0)</f>
        <v>0</v>
      </c>
      <c r="K21" s="74">
        <f>IF(F21*J21&gt;L21,"ongeldig",F21*J21)</f>
        <v>0</v>
      </c>
      <c r="L21" s="74">
        <v>89926</v>
      </c>
      <c r="M21" s="197"/>
      <c r="S21" s="171"/>
    </row>
    <row r="22" spans="1:19" ht="17.25" x14ac:dyDescent="0.25">
      <c r="A22" s="70" t="s">
        <v>23</v>
      </c>
      <c r="B22" s="7" t="s">
        <v>154</v>
      </c>
      <c r="C22" s="65"/>
      <c r="D22" s="170"/>
      <c r="E22" s="5" t="s">
        <v>41</v>
      </c>
      <c r="F22" s="28"/>
      <c r="G22" s="65" t="s">
        <v>37</v>
      </c>
      <c r="H22" s="75">
        <v>300</v>
      </c>
      <c r="I22" s="65" t="s">
        <v>68</v>
      </c>
      <c r="J22" s="73">
        <f t="shared" si="3"/>
        <v>0</v>
      </c>
      <c r="K22" s="74">
        <f t="shared" ref="K22" si="4">IF(F22*J22&gt;L22,"ongeldig",F22*J22)</f>
        <v>0</v>
      </c>
      <c r="L22" s="74">
        <v>37599</v>
      </c>
      <c r="M22" s="197"/>
      <c r="S22" s="171"/>
    </row>
    <row r="23" spans="1:19" ht="17.25" x14ac:dyDescent="0.25">
      <c r="A23" s="70" t="s">
        <v>75</v>
      </c>
      <c r="B23" s="7" t="s">
        <v>46</v>
      </c>
      <c r="C23" s="65"/>
      <c r="D23" s="84"/>
      <c r="E23" s="65" t="s">
        <v>48</v>
      </c>
      <c r="F23" s="28"/>
      <c r="G23" s="65" t="s">
        <v>68</v>
      </c>
      <c r="H23" s="76">
        <v>600</v>
      </c>
      <c r="I23" s="65" t="s">
        <v>68</v>
      </c>
      <c r="J23" s="68"/>
      <c r="K23" s="74">
        <f>IF(F23*H23&gt;L23,"ongeldig",F23*H23)</f>
        <v>0</v>
      </c>
      <c r="L23" s="74">
        <v>37398</v>
      </c>
      <c r="M23" s="197"/>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150</v>
      </c>
      <c r="I25" s="65" t="s">
        <v>68</v>
      </c>
      <c r="J25" s="73">
        <f t="shared" ref="J25:J26" si="5">IF(AND(D25&lt;&gt;0,H25&lt;&gt;0),H25/D25,0)</f>
        <v>0</v>
      </c>
      <c r="K25" s="74">
        <f>IF(F25*J25&gt;L25,"ongeldig",F25*J25)</f>
        <v>0</v>
      </c>
      <c r="L25" s="74">
        <v>40832</v>
      </c>
      <c r="M25" s="197"/>
      <c r="S25" s="171"/>
    </row>
    <row r="26" spans="1:19" ht="17.25" x14ac:dyDescent="0.25">
      <c r="A26" s="70" t="s">
        <v>26</v>
      </c>
      <c r="B26" s="7" t="s">
        <v>155</v>
      </c>
      <c r="C26" s="65"/>
      <c r="D26" s="170"/>
      <c r="E26" s="5" t="s">
        <v>41</v>
      </c>
      <c r="F26" s="28"/>
      <c r="G26" s="65" t="s">
        <v>37</v>
      </c>
      <c r="H26" s="75">
        <v>150</v>
      </c>
      <c r="I26" s="65" t="s">
        <v>68</v>
      </c>
      <c r="J26" s="73">
        <f t="shared" si="5"/>
        <v>0</v>
      </c>
      <c r="K26" s="74">
        <f t="shared" ref="K26" si="6">IF(F26*J26&gt;L26,"ongeldig",F26*J26)</f>
        <v>0</v>
      </c>
      <c r="L26" s="74">
        <v>17211</v>
      </c>
      <c r="M26" s="197"/>
      <c r="S26" s="171"/>
    </row>
    <row r="27" spans="1:19" ht="17.25" x14ac:dyDescent="0.25">
      <c r="A27" s="70" t="s">
        <v>76</v>
      </c>
      <c r="B27" s="7" t="s">
        <v>46</v>
      </c>
      <c r="C27" s="65"/>
      <c r="D27" s="66"/>
      <c r="E27" s="65"/>
      <c r="F27" s="28"/>
      <c r="G27" s="65" t="s">
        <v>68</v>
      </c>
      <c r="H27" s="76">
        <v>300</v>
      </c>
      <c r="I27" s="65" t="s">
        <v>68</v>
      </c>
      <c r="J27" s="68"/>
      <c r="K27" s="74">
        <f>IF(F27*H27&gt;L27,"ongeldig",F27*H27)</f>
        <v>0</v>
      </c>
      <c r="L27" s="74">
        <v>19025</v>
      </c>
      <c r="M27" s="197"/>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97"/>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97"/>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97"/>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97"/>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97"/>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97"/>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2987</v>
      </c>
      <c r="I41" s="65" t="s">
        <v>69</v>
      </c>
      <c r="J41" s="73">
        <f t="shared" ref="J41:J43" si="11">IF(AND(D41&lt;&gt;0,H41&lt;&gt;0),H41/D41,0)</f>
        <v>0</v>
      </c>
      <c r="K41" s="74">
        <f t="shared" ref="K41:K43" si="12">IF(F41*J41&gt;L41,"ongeldig",F41*J41)</f>
        <v>0</v>
      </c>
      <c r="L41" s="74">
        <v>161529</v>
      </c>
      <c r="M41" s="197"/>
      <c r="S41" s="171"/>
    </row>
    <row r="42" spans="1:19" ht="17.25" x14ac:dyDescent="0.25">
      <c r="A42" s="79" t="s">
        <v>51</v>
      </c>
      <c r="B42" s="10" t="s">
        <v>125</v>
      </c>
      <c r="C42" s="80"/>
      <c r="D42" s="170"/>
      <c r="E42" s="5" t="s">
        <v>47</v>
      </c>
      <c r="F42" s="28"/>
      <c r="G42" s="65" t="s">
        <v>37</v>
      </c>
      <c r="H42" s="75">
        <v>2987</v>
      </c>
      <c r="I42" s="65" t="s">
        <v>69</v>
      </c>
      <c r="J42" s="73">
        <f t="shared" si="11"/>
        <v>0</v>
      </c>
      <c r="K42" s="74">
        <f t="shared" si="12"/>
        <v>0</v>
      </c>
      <c r="L42" s="74">
        <v>114452</v>
      </c>
      <c r="M42" s="197"/>
      <c r="S42" s="171"/>
    </row>
    <row r="43" spans="1:19" ht="17.25" x14ac:dyDescent="0.25">
      <c r="A43" s="79" t="s">
        <v>114</v>
      </c>
      <c r="B43" s="10" t="s">
        <v>143</v>
      </c>
      <c r="C43" s="80"/>
      <c r="D43" s="169"/>
      <c r="E43" s="5" t="s">
        <v>115</v>
      </c>
      <c r="F43" s="28"/>
      <c r="G43" s="65" t="s">
        <v>37</v>
      </c>
      <c r="H43" s="76">
        <v>14335</v>
      </c>
      <c r="I43" s="65" t="s">
        <v>69</v>
      </c>
      <c r="J43" s="73">
        <f t="shared" si="11"/>
        <v>0</v>
      </c>
      <c r="K43" s="74">
        <f t="shared" si="12"/>
        <v>0</v>
      </c>
      <c r="L43" s="74">
        <v>474765</v>
      </c>
      <c r="M43" s="197"/>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16300</v>
      </c>
      <c r="I45" s="65" t="s">
        <v>68</v>
      </c>
      <c r="J45" s="73">
        <f>IF(AND(D45&lt;&gt;0,H45&lt;&gt;0),H45/D45,0)</f>
        <v>0</v>
      </c>
      <c r="K45" s="74">
        <f>IF(F45*H45&gt;L45,"ongeldig",F45*H45)</f>
        <v>0</v>
      </c>
      <c r="L45" s="74">
        <v>114136</v>
      </c>
      <c r="M45" s="197"/>
      <c r="S45" s="171"/>
    </row>
    <row r="46" spans="1:19" ht="17.25" x14ac:dyDescent="0.25">
      <c r="A46" s="79" t="s">
        <v>53</v>
      </c>
      <c r="B46" s="11" t="s">
        <v>116</v>
      </c>
      <c r="C46" s="80"/>
      <c r="D46" s="169"/>
      <c r="E46" s="5" t="s">
        <v>40</v>
      </c>
      <c r="F46" s="28"/>
      <c r="G46" s="65" t="s">
        <v>37</v>
      </c>
      <c r="H46" s="75">
        <v>16300</v>
      </c>
      <c r="I46" s="65" t="s">
        <v>68</v>
      </c>
      <c r="J46" s="73">
        <f t="shared" ref="J46:J47" si="13">IF(AND(D46&lt;&gt;0,H46&lt;&gt;0),H46/D46,0)</f>
        <v>0</v>
      </c>
      <c r="K46" s="74">
        <f>IF(F46*J46&gt;L46,"ongeldig",F46*J46)</f>
        <v>0</v>
      </c>
      <c r="L46" s="74">
        <v>1017068</v>
      </c>
      <c r="M46" s="197"/>
      <c r="S46" s="171"/>
    </row>
    <row r="47" spans="1:19" ht="17.25" x14ac:dyDescent="0.25">
      <c r="A47" s="79" t="s">
        <v>118</v>
      </c>
      <c r="B47" s="11" t="s">
        <v>116</v>
      </c>
      <c r="C47" s="80"/>
      <c r="D47" s="170"/>
      <c r="E47" s="5" t="s">
        <v>47</v>
      </c>
      <c r="F47" s="28"/>
      <c r="G47" s="65" t="s">
        <v>37</v>
      </c>
      <c r="H47" s="76">
        <v>16300</v>
      </c>
      <c r="I47" s="65" t="s">
        <v>68</v>
      </c>
      <c r="J47" s="73">
        <f t="shared" si="13"/>
        <v>0</v>
      </c>
      <c r="K47" s="74">
        <f t="shared" ref="K47" si="14">IF(F47*J47&gt;L47,"ongeldig",F47*J47)</f>
        <v>0</v>
      </c>
      <c r="L47" s="74">
        <v>720651</v>
      </c>
      <c r="M47" s="197"/>
      <c r="S47" s="171"/>
    </row>
    <row r="48" spans="1:19" ht="17.25" x14ac:dyDescent="0.25">
      <c r="A48" s="79" t="s">
        <v>119</v>
      </c>
      <c r="B48" s="11" t="s">
        <v>136</v>
      </c>
      <c r="C48" s="80"/>
      <c r="D48" s="84"/>
      <c r="E48" s="5" t="s">
        <v>137</v>
      </c>
      <c r="F48" s="28"/>
      <c r="G48" s="65" t="s">
        <v>68</v>
      </c>
      <c r="H48" s="72">
        <v>4075</v>
      </c>
      <c r="I48" s="65" t="s">
        <v>68</v>
      </c>
      <c r="J48" s="73">
        <f>IF(AND(D48&lt;&gt;0,H48&lt;&gt;0),H48/D48,0)</f>
        <v>0</v>
      </c>
      <c r="K48" s="74">
        <f>IF(F48*H48&gt;L48,"ongeldig",F48*H48)</f>
        <v>0</v>
      </c>
      <c r="L48" s="74">
        <v>185471</v>
      </c>
      <c r="M48" s="197"/>
      <c r="S48" s="171"/>
    </row>
    <row r="49" spans="1:19" ht="17.25" x14ac:dyDescent="0.25">
      <c r="A49" s="79" t="s">
        <v>245</v>
      </c>
      <c r="B49" s="11" t="s">
        <v>246</v>
      </c>
      <c r="C49" s="80"/>
      <c r="D49" s="84"/>
      <c r="E49" s="65"/>
      <c r="F49" s="28"/>
      <c r="G49" s="65" t="s">
        <v>68</v>
      </c>
      <c r="H49" s="75">
        <v>4075</v>
      </c>
      <c r="I49" s="65" t="s">
        <v>179</v>
      </c>
      <c r="J49" s="73"/>
      <c r="K49" s="74">
        <f t="shared" ref="K49" si="15">IF(F49*H49&gt;L49,"ongeldig",F49*H49)</f>
        <v>0</v>
      </c>
      <c r="L49" s="74">
        <v>31118</v>
      </c>
      <c r="M49" s="197"/>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12126</v>
      </c>
      <c r="I51" s="65" t="s">
        <v>68</v>
      </c>
      <c r="J51" s="73"/>
      <c r="K51" s="74">
        <f t="shared" ref="K51:K54" si="16">IF(F51*H51&gt;L51,"ongeldig",F51*H51)</f>
        <v>0</v>
      </c>
      <c r="L51" s="74">
        <v>459738</v>
      </c>
      <c r="M51" s="197"/>
      <c r="S51" s="171"/>
    </row>
    <row r="52" spans="1:19" ht="17.25" x14ac:dyDescent="0.25">
      <c r="A52" s="79" t="s">
        <v>122</v>
      </c>
      <c r="B52" s="11" t="s">
        <v>141</v>
      </c>
      <c r="C52" s="80"/>
      <c r="D52" s="84"/>
      <c r="E52" s="5" t="s">
        <v>115</v>
      </c>
      <c r="F52" s="28"/>
      <c r="G52" s="65" t="s">
        <v>68</v>
      </c>
      <c r="H52" s="75">
        <v>12126</v>
      </c>
      <c r="I52" s="65" t="s">
        <v>68</v>
      </c>
      <c r="J52" s="73"/>
      <c r="K52" s="74">
        <f t="shared" si="16"/>
        <v>0</v>
      </c>
      <c r="L52" s="74">
        <v>968297</v>
      </c>
      <c r="M52" s="197"/>
      <c r="S52" s="171"/>
    </row>
    <row r="53" spans="1:19" ht="17.25" x14ac:dyDescent="0.25">
      <c r="A53" s="79" t="s">
        <v>123</v>
      </c>
      <c r="B53" s="11" t="s">
        <v>140</v>
      </c>
      <c r="C53" s="80"/>
      <c r="D53" s="84"/>
      <c r="E53" s="5" t="s">
        <v>115</v>
      </c>
      <c r="F53" s="28"/>
      <c r="G53" s="65" t="s">
        <v>68</v>
      </c>
      <c r="H53" s="76">
        <v>8084</v>
      </c>
      <c r="I53" s="65" t="s">
        <v>68</v>
      </c>
      <c r="J53" s="73"/>
      <c r="K53" s="74">
        <f t="shared" si="16"/>
        <v>0</v>
      </c>
      <c r="L53" s="74">
        <v>820783</v>
      </c>
      <c r="M53" s="197"/>
      <c r="S53" s="171"/>
    </row>
    <row r="54" spans="1:19" ht="17.25" x14ac:dyDescent="0.25">
      <c r="A54" s="79" t="s">
        <v>247</v>
      </c>
      <c r="B54" s="11" t="s">
        <v>248</v>
      </c>
      <c r="C54" s="80"/>
      <c r="D54" s="84"/>
      <c r="E54" s="65"/>
      <c r="F54" s="28"/>
      <c r="G54" s="65" t="s">
        <v>68</v>
      </c>
      <c r="H54" s="72">
        <v>8084</v>
      </c>
      <c r="I54" s="65" t="s">
        <v>179</v>
      </c>
      <c r="J54" s="73"/>
      <c r="K54" s="74">
        <f t="shared" si="16"/>
        <v>0</v>
      </c>
      <c r="L54" s="74">
        <v>56982</v>
      </c>
      <c r="M54" s="197"/>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249</v>
      </c>
      <c r="C56" s="80"/>
      <c r="D56" s="169"/>
      <c r="E56" s="8" t="s">
        <v>173</v>
      </c>
      <c r="F56" s="28"/>
      <c r="G56" s="65" t="s">
        <v>37</v>
      </c>
      <c r="H56" s="72">
        <v>32880</v>
      </c>
      <c r="I56" s="65" t="s">
        <v>68</v>
      </c>
      <c r="J56" s="73">
        <f t="shared" ref="J56:J59" si="17">IF(AND(D56&lt;&gt;0,H56&lt;&gt;0),H56/D56,0)</f>
        <v>0</v>
      </c>
      <c r="K56" s="74">
        <f t="shared" ref="K56:K59" si="18">IF(F56*J56&gt;L56,"ongeldig",F56*J56)</f>
        <v>0</v>
      </c>
      <c r="L56" s="74">
        <v>1143247</v>
      </c>
      <c r="M56" s="197"/>
      <c r="S56" s="171"/>
    </row>
    <row r="57" spans="1:19" ht="17.25" x14ac:dyDescent="0.25">
      <c r="A57" s="79" t="s">
        <v>132</v>
      </c>
      <c r="B57" s="11" t="s">
        <v>249</v>
      </c>
      <c r="C57" s="80"/>
      <c r="D57" s="170"/>
      <c r="E57" s="8" t="s">
        <v>174</v>
      </c>
      <c r="F57" s="28"/>
      <c r="G57" s="65" t="s">
        <v>37</v>
      </c>
      <c r="H57" s="75">
        <v>32880</v>
      </c>
      <c r="I57" s="65" t="s">
        <v>68</v>
      </c>
      <c r="J57" s="73">
        <f t="shared" si="17"/>
        <v>0</v>
      </c>
      <c r="K57" s="74">
        <f t="shared" si="18"/>
        <v>0</v>
      </c>
      <c r="L57" s="74">
        <v>914597</v>
      </c>
      <c r="M57" s="197"/>
      <c r="S57" s="171"/>
    </row>
    <row r="58" spans="1:19" ht="17.25" x14ac:dyDescent="0.25">
      <c r="A58" s="79" t="s">
        <v>133</v>
      </c>
      <c r="B58" s="11" t="s">
        <v>249</v>
      </c>
      <c r="C58" s="80"/>
      <c r="D58" s="169"/>
      <c r="E58" s="8" t="s">
        <v>175</v>
      </c>
      <c r="F58" s="28"/>
      <c r="G58" s="65" t="s">
        <v>37</v>
      </c>
      <c r="H58" s="76">
        <v>32880</v>
      </c>
      <c r="I58" s="65" t="s">
        <v>68</v>
      </c>
      <c r="J58" s="73">
        <f t="shared" si="17"/>
        <v>0</v>
      </c>
      <c r="K58" s="74">
        <f t="shared" si="18"/>
        <v>0</v>
      </c>
      <c r="L58" s="74">
        <v>1664699</v>
      </c>
      <c r="M58" s="197"/>
      <c r="S58" s="171"/>
    </row>
    <row r="59" spans="1:19" ht="17.25" x14ac:dyDescent="0.25">
      <c r="A59" s="79" t="s">
        <v>134</v>
      </c>
      <c r="B59" s="11" t="s">
        <v>249</v>
      </c>
      <c r="C59" s="80"/>
      <c r="D59" s="170"/>
      <c r="E59" s="8" t="s">
        <v>176</v>
      </c>
      <c r="F59" s="28"/>
      <c r="G59" s="65" t="s">
        <v>37</v>
      </c>
      <c r="H59" s="72">
        <v>32880</v>
      </c>
      <c r="I59" s="65" t="s">
        <v>68</v>
      </c>
      <c r="J59" s="73">
        <f t="shared" si="17"/>
        <v>0</v>
      </c>
      <c r="K59" s="74">
        <f t="shared" si="18"/>
        <v>0</v>
      </c>
      <c r="L59" s="74">
        <v>554900</v>
      </c>
      <c r="M59" s="197"/>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118</v>
      </c>
      <c r="I62" s="65" t="s">
        <v>37</v>
      </c>
      <c r="J62" s="73">
        <f>H62</f>
        <v>118</v>
      </c>
      <c r="K62" s="74">
        <f t="shared" ref="K62:K68" si="19">IF(F62*H62&gt;L62,"ongeldig",F62*H62)</f>
        <v>0</v>
      </c>
      <c r="L62" s="74">
        <v>165252</v>
      </c>
      <c r="M62" s="197"/>
      <c r="S62" s="171"/>
    </row>
    <row r="63" spans="1:19" x14ac:dyDescent="0.25">
      <c r="A63" s="79" t="s">
        <v>34</v>
      </c>
      <c r="B63" s="14" t="s">
        <v>158</v>
      </c>
      <c r="C63" s="91"/>
      <c r="D63" s="84"/>
      <c r="E63" s="5" t="s">
        <v>41</v>
      </c>
      <c r="F63" s="28"/>
      <c r="G63" s="65" t="s">
        <v>37</v>
      </c>
      <c r="H63" s="75">
        <v>84</v>
      </c>
      <c r="I63" s="65" t="s">
        <v>37</v>
      </c>
      <c r="J63" s="73">
        <f>H63</f>
        <v>84</v>
      </c>
      <c r="K63" s="74">
        <f t="shared" si="19"/>
        <v>0</v>
      </c>
      <c r="L63" s="74">
        <v>164692</v>
      </c>
      <c r="M63" s="197"/>
      <c r="O63" s="88"/>
      <c r="S63" s="171"/>
    </row>
    <row r="64" spans="1:19" x14ac:dyDescent="0.25">
      <c r="A64" s="79" t="s">
        <v>12</v>
      </c>
      <c r="B64" s="14" t="s">
        <v>144</v>
      </c>
      <c r="C64" s="91"/>
      <c r="D64" s="84"/>
      <c r="E64" s="5" t="s">
        <v>40</v>
      </c>
      <c r="F64" s="28"/>
      <c r="G64" s="65" t="s">
        <v>37</v>
      </c>
      <c r="H64" s="76">
        <v>118</v>
      </c>
      <c r="I64" s="65" t="s">
        <v>37</v>
      </c>
      <c r="J64" s="73">
        <f>H64</f>
        <v>118</v>
      </c>
      <c r="K64" s="74">
        <f t="shared" si="19"/>
        <v>0</v>
      </c>
      <c r="L64" s="74">
        <v>165252</v>
      </c>
      <c r="M64" s="197"/>
      <c r="S64" s="171"/>
    </row>
    <row r="65" spans="1:19" x14ac:dyDescent="0.25">
      <c r="A65" s="79" t="s">
        <v>35</v>
      </c>
      <c r="B65" s="14" t="s">
        <v>144</v>
      </c>
      <c r="C65" s="91"/>
      <c r="D65" s="84"/>
      <c r="E65" s="5" t="s">
        <v>41</v>
      </c>
      <c r="F65" s="28"/>
      <c r="G65" s="65" t="s">
        <v>37</v>
      </c>
      <c r="H65" s="72">
        <v>84</v>
      </c>
      <c r="I65" s="65" t="s">
        <v>37</v>
      </c>
      <c r="J65" s="73">
        <f>H65</f>
        <v>84</v>
      </c>
      <c r="K65" s="74">
        <f t="shared" si="19"/>
        <v>0</v>
      </c>
      <c r="L65" s="74">
        <v>164692</v>
      </c>
      <c r="M65" s="197"/>
      <c r="S65" s="171"/>
    </row>
    <row r="66" spans="1:19" x14ac:dyDescent="0.25">
      <c r="A66" s="79" t="s">
        <v>38</v>
      </c>
      <c r="B66" s="14" t="s">
        <v>145</v>
      </c>
      <c r="C66" s="91"/>
      <c r="D66" s="84"/>
      <c r="E66" s="5" t="s">
        <v>40</v>
      </c>
      <c r="F66" s="28"/>
      <c r="G66" s="65" t="s">
        <v>37</v>
      </c>
      <c r="H66" s="75">
        <v>80</v>
      </c>
      <c r="I66" s="65" t="s">
        <v>37</v>
      </c>
      <c r="J66" s="73">
        <f>IF(AND(D66&lt;&gt;0,H66&lt;&gt;0),H66/D66,0)</f>
        <v>0</v>
      </c>
      <c r="K66" s="74">
        <f t="shared" si="19"/>
        <v>0</v>
      </c>
      <c r="L66" s="74">
        <v>163020</v>
      </c>
      <c r="M66" s="197"/>
      <c r="S66" s="171"/>
    </row>
    <row r="67" spans="1:19" x14ac:dyDescent="0.25">
      <c r="A67" s="79" t="s">
        <v>39</v>
      </c>
      <c r="B67" s="14" t="s">
        <v>146</v>
      </c>
      <c r="C67" s="91"/>
      <c r="D67" s="84"/>
      <c r="E67" s="5" t="s">
        <v>41</v>
      </c>
      <c r="F67" s="28"/>
      <c r="G67" s="65" t="s">
        <v>37</v>
      </c>
      <c r="H67" s="76">
        <v>68</v>
      </c>
      <c r="I67" s="65" t="s">
        <v>37</v>
      </c>
      <c r="J67" s="73">
        <f>IF(AND(D67&lt;&gt;0,H67&lt;&gt;0),H67/D67,0)</f>
        <v>0</v>
      </c>
      <c r="K67" s="74">
        <f t="shared" si="19"/>
        <v>0</v>
      </c>
      <c r="L67" s="74">
        <v>162533</v>
      </c>
      <c r="M67" s="197"/>
      <c r="S67" s="171"/>
    </row>
    <row r="68" spans="1:19" x14ac:dyDescent="0.25">
      <c r="A68" s="92" t="s">
        <v>91</v>
      </c>
      <c r="B68" s="14" t="s">
        <v>126</v>
      </c>
      <c r="C68" s="93"/>
      <c r="D68" s="84"/>
      <c r="E68" s="5" t="s">
        <v>127</v>
      </c>
      <c r="F68" s="28"/>
      <c r="G68" s="65" t="s">
        <v>128</v>
      </c>
      <c r="H68" s="72">
        <v>245</v>
      </c>
      <c r="I68" s="65" t="s">
        <v>128</v>
      </c>
      <c r="J68" s="73">
        <f>IF(AND(D68&lt;&gt;0,H68&lt;&gt;0),H68/D68,0)</f>
        <v>0</v>
      </c>
      <c r="K68" s="74">
        <f t="shared" si="19"/>
        <v>0</v>
      </c>
      <c r="L68" s="74">
        <v>164846</v>
      </c>
      <c r="M68" s="197"/>
      <c r="S68" s="171"/>
    </row>
    <row r="69" spans="1:19" s="96" customFormat="1" ht="14.65" customHeight="1" x14ac:dyDescent="0.3">
      <c r="A69" s="92" t="s">
        <v>129</v>
      </c>
      <c r="B69" s="14" t="s">
        <v>162</v>
      </c>
      <c r="C69" s="94"/>
      <c r="D69" s="169"/>
      <c r="E69" s="5" t="s">
        <v>40</v>
      </c>
      <c r="F69" s="28"/>
      <c r="G69" s="65" t="s">
        <v>37</v>
      </c>
      <c r="H69" s="75">
        <v>132</v>
      </c>
      <c r="I69" s="65" t="s">
        <v>13</v>
      </c>
      <c r="J69" s="73">
        <f>IF(D69&lt;&gt;0,CEILING(H69/D69,1),0)</f>
        <v>0</v>
      </c>
      <c r="K69" s="74">
        <f t="shared" ref="K69" si="20">IF(F69*J69&gt;L69,"ongeldig",F69*J69)</f>
        <v>0</v>
      </c>
      <c r="L69" s="74">
        <v>165017</v>
      </c>
      <c r="M69" s="197"/>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253</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236</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250</v>
      </c>
      <c r="B78" s="11" t="s">
        <v>85</v>
      </c>
      <c r="C78" s="65"/>
      <c r="D78" s="66"/>
      <c r="E78" s="65"/>
      <c r="F78" s="45"/>
      <c r="G78" s="65" t="s">
        <v>37</v>
      </c>
      <c r="H78" s="111"/>
      <c r="I78" s="65" t="s">
        <v>37</v>
      </c>
      <c r="J78" s="114">
        <f>J74+J75+J76+J77</f>
        <v>236</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252</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168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251</v>
      </c>
      <c r="B83" s="11" t="s">
        <v>89</v>
      </c>
      <c r="C83" s="65"/>
      <c r="D83" s="66"/>
      <c r="E83" s="65"/>
      <c r="F83" s="45"/>
      <c r="G83" s="65" t="s">
        <v>37</v>
      </c>
      <c r="H83" s="111"/>
      <c r="I83" s="65" t="s">
        <v>37</v>
      </c>
      <c r="J83" s="114">
        <f>J81+J82</f>
        <v>168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254</v>
      </c>
      <c r="C86" s="121"/>
      <c r="D86" s="122"/>
      <c r="E86" s="123"/>
      <c r="F86" s="48"/>
      <c r="G86" s="121" t="s">
        <v>70</v>
      </c>
      <c r="H86" s="194">
        <f>IF(J78&lt;3,CEILING(J78,1),IF(AND(J78&gt;=3,J78&lt;6),ROUND(J78,0),ROUND(J78/2,0)))</f>
        <v>118</v>
      </c>
      <c r="I86" s="121" t="s">
        <v>70</v>
      </c>
      <c r="J86" s="124"/>
      <c r="K86" s="74">
        <f>IF(F86*H86&gt;L86,"ongeldig",F86*H86)</f>
        <v>0</v>
      </c>
      <c r="L86" s="74">
        <f>ROUND(800*H86*1.3*1.068,0)</f>
        <v>131065</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12</v>
      </c>
      <c r="I88" s="65" t="s">
        <v>70</v>
      </c>
      <c r="J88" s="65"/>
      <c r="K88" s="74">
        <f>F88*H88</f>
        <v>3756</v>
      </c>
      <c r="L88" s="74"/>
      <c r="M88" s="69"/>
      <c r="P88" s="51"/>
      <c r="Q88" s="51"/>
    </row>
    <row r="89" spans="1:19" ht="14.65" customHeight="1" x14ac:dyDescent="0.25">
      <c r="A89" s="70" t="s">
        <v>180</v>
      </c>
      <c r="B89" s="17" t="s">
        <v>95</v>
      </c>
      <c r="C89" s="65"/>
      <c r="D89" s="66"/>
      <c r="E89" s="129"/>
      <c r="F89" s="45">
        <v>433</v>
      </c>
      <c r="G89" s="65" t="s">
        <v>70</v>
      </c>
      <c r="H89" s="195">
        <f>ROUND($H$86*0.4,0)</f>
        <v>47</v>
      </c>
      <c r="I89" s="65" t="s">
        <v>70</v>
      </c>
      <c r="J89" s="65"/>
      <c r="K89" s="74">
        <f>F89*H89</f>
        <v>20351</v>
      </c>
      <c r="L89" s="74"/>
      <c r="M89" s="69"/>
    </row>
    <row r="90" spans="1:19" ht="14.65" customHeight="1" x14ac:dyDescent="0.25">
      <c r="A90" s="70" t="s">
        <v>57</v>
      </c>
      <c r="B90" s="17" t="s">
        <v>96</v>
      </c>
      <c r="C90" s="65"/>
      <c r="D90" s="66"/>
      <c r="E90" s="129"/>
      <c r="F90" s="45">
        <v>872</v>
      </c>
      <c r="G90" s="65" t="s">
        <v>70</v>
      </c>
      <c r="H90" s="196">
        <f>ROUND($H$86*0.4,0)</f>
        <v>47</v>
      </c>
      <c r="I90" s="65" t="s">
        <v>70</v>
      </c>
      <c r="J90" s="65"/>
      <c r="K90" s="74">
        <f>F90*H90</f>
        <v>40984</v>
      </c>
      <c r="L90" s="74"/>
      <c r="M90" s="69"/>
    </row>
    <row r="91" spans="1:19" ht="14.65" customHeight="1" x14ac:dyDescent="0.25">
      <c r="A91" s="70" t="s">
        <v>93</v>
      </c>
      <c r="B91" s="17" t="s">
        <v>97</v>
      </c>
      <c r="C91" s="65"/>
      <c r="D91" s="66"/>
      <c r="E91" s="129"/>
      <c r="F91" s="45">
        <v>1740</v>
      </c>
      <c r="G91" s="65" t="s">
        <v>70</v>
      </c>
      <c r="H91" s="194">
        <f>ROUND($H$86*0.1,0)</f>
        <v>12</v>
      </c>
      <c r="I91" s="65" t="s">
        <v>70</v>
      </c>
      <c r="J91" s="65"/>
      <c r="K91" s="74">
        <f>F91*H91</f>
        <v>20880</v>
      </c>
      <c r="L91" s="74"/>
      <c r="M91" s="69"/>
    </row>
    <row r="92" spans="1:19" ht="14.65" customHeight="1" x14ac:dyDescent="0.25">
      <c r="A92" s="83" t="s">
        <v>16</v>
      </c>
      <c r="B92" s="18" t="s">
        <v>255</v>
      </c>
      <c r="C92" s="65"/>
      <c r="D92" s="130"/>
      <c r="E92" s="129"/>
      <c r="F92" s="48"/>
      <c r="G92" s="65" t="s">
        <v>71</v>
      </c>
      <c r="H92" s="195">
        <f>CEILING(J83/12,1)</f>
        <v>14</v>
      </c>
      <c r="I92" s="65" t="s">
        <v>71</v>
      </c>
      <c r="J92" s="68"/>
      <c r="K92" s="74">
        <f t="shared" ref="K92" si="21">IF(F92*H92&gt;L92,"ongeldig",F92*H92)</f>
        <v>0</v>
      </c>
      <c r="L92" s="74">
        <f>ROUND(1696*H92*1.25*1.068,0)</f>
        <v>31698</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85971</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91</v>
      </c>
      <c r="I101" s="65" t="s">
        <v>37</v>
      </c>
      <c r="J101" s="68"/>
      <c r="K101" s="74">
        <f t="shared" ref="K101" si="22">IF(F101*H101&gt;L101,"ongeldig",F101*H101)</f>
        <v>0</v>
      </c>
      <c r="L101" s="74">
        <v>349877</v>
      </c>
      <c r="M101" s="197"/>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68</v>
      </c>
      <c r="I104" s="80" t="s">
        <v>167</v>
      </c>
      <c r="J104" s="65"/>
      <c r="K104" s="74">
        <f t="shared" ref="K104:K105" si="23">IF(F104*H104&gt;L104,"ongeldig",F104*H104)</f>
        <v>0</v>
      </c>
      <c r="L104" s="74">
        <v>120150</v>
      </c>
      <c r="M104" s="197"/>
      <c r="S104" s="171"/>
    </row>
    <row r="105" spans="1:19" s="96" customFormat="1" ht="14.65" customHeight="1" x14ac:dyDescent="0.3">
      <c r="A105" s="79" t="s">
        <v>161</v>
      </c>
      <c r="B105" s="26" t="s">
        <v>258</v>
      </c>
      <c r="C105" s="136"/>
      <c r="D105" s="130"/>
      <c r="E105" s="129"/>
      <c r="F105" s="48"/>
      <c r="G105" s="80" t="s">
        <v>168</v>
      </c>
      <c r="H105" s="75">
        <v>6825</v>
      </c>
      <c r="I105" s="80" t="s">
        <v>168</v>
      </c>
      <c r="J105" s="65"/>
      <c r="K105" s="74">
        <f t="shared" si="23"/>
        <v>0</v>
      </c>
      <c r="L105" s="74">
        <v>368460</v>
      </c>
      <c r="M105" s="197"/>
      <c r="S105" s="171"/>
    </row>
    <row r="106" spans="1:19" ht="17.25" x14ac:dyDescent="0.3">
      <c r="A106" s="79"/>
      <c r="B106" s="27" t="s">
        <v>9</v>
      </c>
      <c r="C106" s="140"/>
      <c r="D106" s="141"/>
      <c r="E106" s="140"/>
      <c r="F106" s="140"/>
      <c r="G106" s="140"/>
      <c r="H106" s="140"/>
      <c r="I106" s="140"/>
      <c r="J106" s="143"/>
      <c r="K106" s="151">
        <f>SUM(K97:K105)</f>
        <v>85971</v>
      </c>
      <c r="L106" s="151"/>
      <c r="M106" s="69"/>
      <c r="P106" s="96"/>
      <c r="Q106" s="96"/>
    </row>
    <row r="107" spans="1:19" s="60" customFormat="1" ht="4.9000000000000004" customHeight="1" x14ac:dyDescent="0.25">
      <c r="D107" s="184"/>
      <c r="P107" s="69"/>
      <c r="Q107" s="69"/>
    </row>
    <row r="108" spans="1:19" ht="17.25" x14ac:dyDescent="0.3">
      <c r="A108" s="135">
        <v>11</v>
      </c>
      <c r="B108" s="20" t="s">
        <v>111</v>
      </c>
      <c r="C108" s="21"/>
      <c r="D108" s="31"/>
      <c r="E108" s="22"/>
      <c r="F108" s="19"/>
      <c r="G108" s="5"/>
      <c r="H108" s="5"/>
      <c r="I108" s="5"/>
      <c r="J108" s="21"/>
      <c r="K108" s="152"/>
      <c r="L108" s="69"/>
      <c r="M108" s="69"/>
      <c r="P108" s="58"/>
      <c r="Q108" s="58"/>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2" t="s">
        <v>151</v>
      </c>
      <c r="C111" s="203"/>
      <c r="D111" s="203"/>
      <c r="E111" s="203"/>
      <c r="F111" s="203"/>
      <c r="G111" s="203"/>
      <c r="H111" s="203"/>
      <c r="I111" s="203"/>
      <c r="J111" s="204"/>
      <c r="K111" s="154">
        <f>SUM(K109:K110)</f>
        <v>0</v>
      </c>
      <c r="L111" s="95"/>
      <c r="M111" s="95"/>
      <c r="P111" s="56"/>
      <c r="Q111" s="56"/>
    </row>
    <row r="112" spans="1:19" s="89" customFormat="1" ht="4.9000000000000004" customHeight="1" thickBot="1" x14ac:dyDescent="0.35">
      <c r="D112" s="190"/>
      <c r="P112" s="95"/>
      <c r="Q112" s="95"/>
    </row>
    <row r="113" spans="1:17" ht="18" thickBot="1" x14ac:dyDescent="0.35">
      <c r="A113" s="155">
        <v>12</v>
      </c>
      <c r="B113" s="25" t="s">
        <v>92</v>
      </c>
      <c r="C113" s="156"/>
      <c r="D113" s="205"/>
      <c r="E113" s="205"/>
      <c r="F113" s="205"/>
      <c r="G113" s="205"/>
      <c r="H113" s="205"/>
      <c r="I113" s="205"/>
      <c r="J113" s="206"/>
      <c r="K113" s="157">
        <f>IF(E87="Let op! Teveel meeliftkosten gerekend","Teveel meeliftkosten gerekend",K111+K106)</f>
        <v>85971</v>
      </c>
      <c r="L113" s="69"/>
      <c r="M113" s="69"/>
      <c r="P113" s="88"/>
      <c r="Q113" s="88"/>
    </row>
    <row r="114" spans="1:17" ht="24.6" customHeight="1" x14ac:dyDescent="0.25">
      <c r="A114" s="158" t="s">
        <v>243</v>
      </c>
      <c r="B114" s="159"/>
      <c r="C114" s="160"/>
      <c r="D114" s="161"/>
      <c r="E114" s="160"/>
      <c r="F114" s="160"/>
      <c r="G114" s="160"/>
      <c r="H114" s="160"/>
      <c r="I114" s="160"/>
      <c r="J114" s="160"/>
      <c r="K114" s="160"/>
      <c r="L114" s="160"/>
      <c r="M114" s="69"/>
    </row>
    <row r="115" spans="1:17" x14ac:dyDescent="0.25">
      <c r="A115" s="53"/>
      <c r="B115" s="53"/>
      <c r="C115" s="53"/>
      <c r="D115" s="162"/>
      <c r="E115" s="53"/>
      <c r="F115" s="53"/>
      <c r="G115" s="53"/>
      <c r="H115" s="53"/>
      <c r="I115" s="53"/>
      <c r="J115" s="53"/>
      <c r="K115" s="53"/>
      <c r="L115" s="55"/>
      <c r="M115" s="69"/>
    </row>
    <row r="116" spans="1:17" hidden="1" x14ac:dyDescent="0.25">
      <c r="M116" s="69"/>
    </row>
    <row r="117" spans="1:17" hidden="1" x14ac:dyDescent="0.25">
      <c r="A117" s="166"/>
      <c r="M117" s="69"/>
    </row>
    <row r="118" spans="1:17" hidden="1" x14ac:dyDescent="0.25">
      <c r="A118" s="167"/>
    </row>
    <row r="119" spans="1:17" hidden="1" x14ac:dyDescent="0.25">
      <c r="A119" s="167"/>
      <c r="D119" s="168"/>
    </row>
    <row r="120" spans="1:17" hidden="1" x14ac:dyDescent="0.25">
      <c r="A120" s="167"/>
    </row>
    <row r="121" spans="1:17" hidden="1" x14ac:dyDescent="0.25">
      <c r="A121" s="167"/>
    </row>
    <row r="122" spans="1:17" hidden="1" x14ac:dyDescent="0.25">
      <c r="A122" s="167"/>
    </row>
    <row r="123" spans="1:17" hidden="1" x14ac:dyDescent="0.25">
      <c r="A123" s="167"/>
    </row>
    <row r="124" spans="1:17" hidden="1" x14ac:dyDescent="0.25">
      <c r="A124" s="167"/>
    </row>
    <row r="125" spans="1:17" hidden="1" x14ac:dyDescent="0.25">
      <c r="A125" s="167"/>
    </row>
    <row r="126" spans="1:17" hidden="1" x14ac:dyDescent="0.25">
      <c r="K126" s="172"/>
    </row>
  </sheetData>
  <sheetProtection algorithmName="SHA-512" hashValue="u+NyCD5MgJxaiQ/0alrPKl7TUY19AARJBAURshAKR0ponT2NnM75MRHPVYsWBp9PcKs5WeOnqPHg0eiWPeR3+g==" saltValue="I13OgZ+eUVzOAtx+k+zzuA=="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121" priority="93" operator="equal">
      <formula>"ongeldig"</formula>
    </cfRule>
  </conditionalFormatting>
  <conditionalFormatting sqref="L114">
    <cfRule type="cellIs" dxfId="120" priority="90" operator="equal">
      <formula>"ongeldig"</formula>
    </cfRule>
  </conditionalFormatting>
  <conditionalFormatting sqref="K24">
    <cfRule type="cellIs" dxfId="119" priority="85" operator="equal">
      <formula>"ongeldig"</formula>
    </cfRule>
  </conditionalFormatting>
  <conditionalFormatting sqref="K49">
    <cfRule type="cellIs" dxfId="118" priority="79" operator="equal">
      <formula>"ongeldig"</formula>
    </cfRule>
  </conditionalFormatting>
  <conditionalFormatting sqref="L1">
    <cfRule type="cellIs" dxfId="117" priority="75" operator="equal">
      <formula>"ongeldig"</formula>
    </cfRule>
  </conditionalFormatting>
  <conditionalFormatting sqref="L3">
    <cfRule type="cellIs" dxfId="116" priority="74" operator="equal">
      <formula>"ongeldig"</formula>
    </cfRule>
  </conditionalFormatting>
  <conditionalFormatting sqref="L96:L97 L71:L83 L29:L30 L19:L20 L13 L85 L61 L106 L99:L103 L39:L40 L6 L8:L9 L34 L44 L50 L55 L87:L91 L93:L94">
    <cfRule type="cellIs" dxfId="115" priority="72" operator="equal">
      <formula>"ongeldig"</formula>
    </cfRule>
  </conditionalFormatting>
  <conditionalFormatting sqref="L104:L105">
    <cfRule type="cellIs" dxfId="114" priority="71" operator="equal">
      <formula>"ongeldig"</formula>
    </cfRule>
  </conditionalFormatting>
  <conditionalFormatting sqref="L24">
    <cfRule type="cellIs" dxfId="113" priority="68" operator="equal">
      <formula>"ongeldig"</formula>
    </cfRule>
  </conditionalFormatting>
  <conditionalFormatting sqref="L49">
    <cfRule type="cellIs" dxfId="112" priority="62" operator="equal">
      <formula>"ongeldig"</formula>
    </cfRule>
  </conditionalFormatting>
  <conditionalFormatting sqref="K10:K11">
    <cfRule type="cellIs" dxfId="111" priority="52" operator="equal">
      <formula>"ongeldig"</formula>
    </cfRule>
  </conditionalFormatting>
  <conditionalFormatting sqref="L10:L11">
    <cfRule type="cellIs" dxfId="110" priority="51" operator="equal">
      <formula>"ongeldig"</formula>
    </cfRule>
  </conditionalFormatting>
  <conditionalFormatting sqref="K14">
    <cfRule type="cellIs" dxfId="109" priority="50" operator="equal">
      <formula>"ongeldig"</formula>
    </cfRule>
  </conditionalFormatting>
  <conditionalFormatting sqref="L14">
    <cfRule type="cellIs" dxfId="108" priority="49" operator="equal">
      <formula>"ongeldig"</formula>
    </cfRule>
  </conditionalFormatting>
  <conditionalFormatting sqref="K15:K16">
    <cfRule type="cellIs" dxfId="107" priority="48" operator="equal">
      <formula>"ongeldig"</formula>
    </cfRule>
  </conditionalFormatting>
  <conditionalFormatting sqref="L15:L16">
    <cfRule type="cellIs" dxfId="106" priority="47" operator="equal">
      <formula>"ongeldig"</formula>
    </cfRule>
  </conditionalFormatting>
  <conditionalFormatting sqref="K17">
    <cfRule type="cellIs" dxfId="105" priority="46" operator="equal">
      <formula>"ongeldig"</formula>
    </cfRule>
  </conditionalFormatting>
  <conditionalFormatting sqref="L17">
    <cfRule type="cellIs" dxfId="104" priority="45" operator="equal">
      <formula>"ongeldig"</formula>
    </cfRule>
  </conditionalFormatting>
  <conditionalFormatting sqref="K21">
    <cfRule type="cellIs" dxfId="103" priority="44" operator="equal">
      <formula>"ongeldig"</formula>
    </cfRule>
  </conditionalFormatting>
  <conditionalFormatting sqref="L21">
    <cfRule type="cellIs" dxfId="102" priority="43" operator="equal">
      <formula>"ongeldig"</formula>
    </cfRule>
  </conditionalFormatting>
  <conditionalFormatting sqref="K22:K23">
    <cfRule type="cellIs" dxfId="101" priority="42" operator="equal">
      <formula>"ongeldig"</formula>
    </cfRule>
  </conditionalFormatting>
  <conditionalFormatting sqref="L22:L23">
    <cfRule type="cellIs" dxfId="100" priority="41" operator="equal">
      <formula>"ongeldig"</formula>
    </cfRule>
  </conditionalFormatting>
  <conditionalFormatting sqref="K25">
    <cfRule type="cellIs" dxfId="99" priority="40" operator="equal">
      <formula>"ongeldig"</formula>
    </cfRule>
  </conditionalFormatting>
  <conditionalFormatting sqref="L25">
    <cfRule type="cellIs" dxfId="98" priority="39" operator="equal">
      <formula>"ongeldig"</formula>
    </cfRule>
  </conditionalFormatting>
  <conditionalFormatting sqref="K26:K27">
    <cfRule type="cellIs" dxfId="97" priority="38" operator="equal">
      <formula>"ongeldig"</formula>
    </cfRule>
  </conditionalFormatting>
  <conditionalFormatting sqref="L26:L27">
    <cfRule type="cellIs" dxfId="96" priority="37" operator="equal">
      <formula>"ongeldig"</formula>
    </cfRule>
  </conditionalFormatting>
  <conditionalFormatting sqref="K31">
    <cfRule type="cellIs" dxfId="95" priority="36" operator="equal">
      <formula>"ongeldig"</formula>
    </cfRule>
  </conditionalFormatting>
  <conditionalFormatting sqref="L31">
    <cfRule type="cellIs" dxfId="94" priority="35" operator="equal">
      <formula>"ongeldig"</formula>
    </cfRule>
  </conditionalFormatting>
  <conditionalFormatting sqref="K32:K33">
    <cfRule type="cellIs" dxfId="93" priority="34" operator="equal">
      <formula>"ongeldig"</formula>
    </cfRule>
  </conditionalFormatting>
  <conditionalFormatting sqref="L32:L33">
    <cfRule type="cellIs" dxfId="92" priority="33" operator="equal">
      <formula>"ongeldig"</formula>
    </cfRule>
  </conditionalFormatting>
  <conditionalFormatting sqref="K35">
    <cfRule type="cellIs" dxfId="91" priority="32" operator="equal">
      <formula>"ongeldig"</formula>
    </cfRule>
  </conditionalFormatting>
  <conditionalFormatting sqref="L35">
    <cfRule type="cellIs" dxfId="90" priority="31" operator="equal">
      <formula>"ongeldig"</formula>
    </cfRule>
  </conditionalFormatting>
  <conditionalFormatting sqref="K36:K37">
    <cfRule type="cellIs" dxfId="89" priority="30" operator="equal">
      <formula>"ongeldig"</formula>
    </cfRule>
  </conditionalFormatting>
  <conditionalFormatting sqref="L36:L37">
    <cfRule type="cellIs" dxfId="88" priority="29" operator="equal">
      <formula>"ongeldig"</formula>
    </cfRule>
  </conditionalFormatting>
  <conditionalFormatting sqref="K41:K43">
    <cfRule type="cellIs" dxfId="87" priority="28" operator="equal">
      <formula>"ongeldig"</formula>
    </cfRule>
  </conditionalFormatting>
  <conditionalFormatting sqref="L41:L43">
    <cfRule type="cellIs" dxfId="86" priority="27" operator="equal">
      <formula>"ongeldig"</formula>
    </cfRule>
  </conditionalFormatting>
  <conditionalFormatting sqref="K46">
    <cfRule type="cellIs" dxfId="85" priority="26" operator="equal">
      <formula>"ongeldig"</formula>
    </cfRule>
  </conditionalFormatting>
  <conditionalFormatting sqref="L46">
    <cfRule type="cellIs" dxfId="84" priority="25" operator="equal">
      <formula>"ongeldig"</formula>
    </cfRule>
  </conditionalFormatting>
  <conditionalFormatting sqref="K47:K49">
    <cfRule type="cellIs" dxfId="83" priority="24" operator="equal">
      <formula>"ongeldig"</formula>
    </cfRule>
  </conditionalFormatting>
  <conditionalFormatting sqref="L47:L49">
    <cfRule type="cellIs" dxfId="82" priority="23" operator="equal">
      <formula>"ongeldig"</formula>
    </cfRule>
  </conditionalFormatting>
  <conditionalFormatting sqref="K45">
    <cfRule type="cellIs" dxfId="81" priority="22" operator="equal">
      <formula>"ongeldig"</formula>
    </cfRule>
  </conditionalFormatting>
  <conditionalFormatting sqref="L45">
    <cfRule type="cellIs" dxfId="80" priority="21" operator="equal">
      <formula>"ongeldig"</formula>
    </cfRule>
  </conditionalFormatting>
  <conditionalFormatting sqref="K51:K53">
    <cfRule type="cellIs" dxfId="79" priority="20" operator="equal">
      <formula>"ongeldig"</formula>
    </cfRule>
  </conditionalFormatting>
  <conditionalFormatting sqref="L51:L53">
    <cfRule type="cellIs" dxfId="78" priority="19" operator="equal">
      <formula>"ongeldig"</formula>
    </cfRule>
  </conditionalFormatting>
  <conditionalFormatting sqref="K54">
    <cfRule type="cellIs" dxfId="77" priority="18" operator="equal">
      <formula>"ongeldig"</formula>
    </cfRule>
  </conditionalFormatting>
  <conditionalFormatting sqref="L54">
    <cfRule type="cellIs" dxfId="76" priority="17" operator="equal">
      <formula>"ongeldig"</formula>
    </cfRule>
  </conditionalFormatting>
  <conditionalFormatting sqref="K54">
    <cfRule type="cellIs" dxfId="75" priority="16" operator="equal">
      <formula>"ongeldig"</formula>
    </cfRule>
  </conditionalFormatting>
  <conditionalFormatting sqref="L54">
    <cfRule type="cellIs" dxfId="74" priority="15" operator="equal">
      <formula>"ongeldig"</formula>
    </cfRule>
  </conditionalFormatting>
  <conditionalFormatting sqref="K56:K59">
    <cfRule type="cellIs" dxfId="73" priority="14" operator="equal">
      <formula>"ongeldig"</formula>
    </cfRule>
  </conditionalFormatting>
  <conditionalFormatting sqref="L56:L59">
    <cfRule type="cellIs" dxfId="72" priority="13" operator="equal">
      <formula>"ongeldig"</formula>
    </cfRule>
  </conditionalFormatting>
  <conditionalFormatting sqref="K62:K68">
    <cfRule type="cellIs" dxfId="71" priority="12" operator="equal">
      <formula>"ongeldig"</formula>
    </cfRule>
  </conditionalFormatting>
  <conditionalFormatting sqref="L62:L68">
    <cfRule type="cellIs" dxfId="70" priority="11" operator="equal">
      <formula>"ongeldig"</formula>
    </cfRule>
  </conditionalFormatting>
  <conditionalFormatting sqref="K69">
    <cfRule type="cellIs" dxfId="69" priority="10" operator="equal">
      <formula>"ongeldig"</formula>
    </cfRule>
  </conditionalFormatting>
  <conditionalFormatting sqref="L69">
    <cfRule type="cellIs" dxfId="68" priority="9" operator="equal">
      <formula>"ongeldig"</formula>
    </cfRule>
  </conditionalFormatting>
  <conditionalFormatting sqref="K86">
    <cfRule type="cellIs" dxfId="67" priority="8" operator="equal">
      <formula>"ongeldig"</formula>
    </cfRule>
  </conditionalFormatting>
  <conditionalFormatting sqref="K92">
    <cfRule type="cellIs" dxfId="66" priority="6" operator="equal">
      <formula>"ongeldig"</formula>
    </cfRule>
  </conditionalFormatting>
  <conditionalFormatting sqref="K101">
    <cfRule type="cellIs" dxfId="65" priority="5" operator="equal">
      <formula>"ongeldig"</formula>
    </cfRule>
  </conditionalFormatting>
  <conditionalFormatting sqref="K104">
    <cfRule type="cellIs" dxfId="64" priority="4" operator="equal">
      <formula>"ongeldig"</formula>
    </cfRule>
  </conditionalFormatting>
  <conditionalFormatting sqref="K105">
    <cfRule type="cellIs" dxfId="63" priority="3" operator="equal">
      <formula>"ongeldig"</formula>
    </cfRule>
  </conditionalFormatting>
  <conditionalFormatting sqref="L86">
    <cfRule type="cellIs" dxfId="62" priority="2" operator="equal">
      <formula>"ongeldig"</formula>
    </cfRule>
  </conditionalFormatting>
  <conditionalFormatting sqref="L92">
    <cfRule type="cellIs" dxfId="61" priority="1" operator="equal">
      <formula>"ongeldig"</formula>
    </cfRule>
  </conditionalFormatting>
  <dataValidations count="2">
    <dataValidation type="custom" allowBlank="1" showInputMessage="1" showErrorMessage="1" error="Alleen gehele getallen invullen" sqref="D9 D14 D21 D25 D31 D35 D41 D43 D46 D56:D59 D69" xr:uid="{2C8D37BF-65AE-456C-856D-4D42128BB188}">
      <formula1>MOD(D9,1)=0</formula1>
    </dataValidation>
    <dataValidation type="custom" allowBlank="1" showInputMessage="1" showErrorMessage="1" error="Alleen de volgende getallen zijn mogelijk: x,0 of x,5" sqref="D10 D15 D22 D26 D32 D36 D42 D47" xr:uid="{A2233C4C-FAAE-4106-B86C-8E29519E20BF}">
      <formula1>MOD(D10,0.5)=0</formula1>
    </dataValidation>
  </dataValidations>
  <pageMargins left="0.7" right="0.7" top="0.75" bottom="0.75" header="0.3" footer="0.3"/>
  <pageSetup paperSize="8"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E1F7-FEF0-4713-BD8F-17ADDF9B29C4}">
  <sheetPr>
    <pageSetUpPr fitToPage="1"/>
  </sheetPr>
  <dimension ref="A1:S126"/>
  <sheetViews>
    <sheetView topLeftCell="D1" zoomScaleNormal="100" workbookViewId="0">
      <pane ySplit="6" topLeftCell="A7" activePane="bottomLeft" state="frozenSplit"/>
      <selection activeCell="F1" sqref="F1:F1048576"/>
      <selection pane="bottomLeft" activeCell="L2" sqref="L2"/>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4.140625" style="56" hidden="1" customWidth="1"/>
    <col min="20" max="16384" width="8.85546875" style="56" hidden="1"/>
  </cols>
  <sheetData>
    <row r="1" spans="1:19" s="51" customFormat="1" ht="34.15" customHeight="1" x14ac:dyDescent="0.25">
      <c r="A1" s="198" t="s">
        <v>287</v>
      </c>
      <c r="B1" s="199"/>
      <c r="C1" s="199"/>
      <c r="D1" s="199"/>
      <c r="E1" s="199"/>
      <c r="F1" s="199"/>
      <c r="G1" s="199"/>
      <c r="H1" s="200" t="s">
        <v>288</v>
      </c>
      <c r="I1" s="200"/>
      <c r="J1" s="200"/>
      <c r="K1" s="200"/>
      <c r="L1" s="201"/>
      <c r="M1" s="50"/>
    </row>
    <row r="2" spans="1:19" x14ac:dyDescent="0.25">
      <c r="A2" s="52"/>
      <c r="B2" s="53"/>
      <c r="C2" s="53"/>
      <c r="D2" s="54"/>
      <c r="E2" s="53"/>
      <c r="F2" s="53"/>
      <c r="G2" s="53"/>
      <c r="H2" s="53"/>
      <c r="I2" s="53"/>
      <c r="J2" s="53"/>
      <c r="K2" s="53"/>
      <c r="L2" s="55"/>
      <c r="M2" s="43"/>
    </row>
    <row r="3" spans="1:19" ht="17.25" x14ac:dyDescent="0.3">
      <c r="A3" s="52"/>
      <c r="B3" s="4" t="s">
        <v>244</v>
      </c>
      <c r="C3" s="53"/>
      <c r="D3" s="54"/>
      <c r="E3" s="53"/>
      <c r="F3" s="53"/>
      <c r="G3" s="53"/>
      <c r="H3" s="53"/>
      <c r="I3" s="42" t="s">
        <v>259</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260</v>
      </c>
      <c r="M6" s="63"/>
    </row>
    <row r="7" spans="1:19" s="60" customFormat="1" ht="4.9000000000000004" customHeight="1" x14ac:dyDescent="0.25">
      <c r="D7" s="184"/>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4028</v>
      </c>
      <c r="I9" s="65" t="s">
        <v>13</v>
      </c>
      <c r="J9" s="73">
        <f>IF(AND(D9&lt;&gt;0,H9&lt;&gt;0),H9/D9,0)</f>
        <v>0</v>
      </c>
      <c r="K9" s="74">
        <f>IF(F9*J9&gt;L9,"ongeldig",F9*J9)</f>
        <v>0</v>
      </c>
      <c r="L9" s="74">
        <v>4972271</v>
      </c>
      <c r="M9" s="197"/>
      <c r="P9" s="64"/>
      <c r="S9" s="171"/>
    </row>
    <row r="10" spans="1:19" x14ac:dyDescent="0.25">
      <c r="A10" s="70" t="s">
        <v>72</v>
      </c>
      <c r="B10" s="5" t="s">
        <v>152</v>
      </c>
      <c r="C10" s="65"/>
      <c r="D10" s="170"/>
      <c r="E10" s="5" t="s">
        <v>41</v>
      </c>
      <c r="F10" s="28"/>
      <c r="G10" s="65" t="s">
        <v>37</v>
      </c>
      <c r="H10" s="75">
        <v>4028</v>
      </c>
      <c r="I10" s="65" t="s">
        <v>13</v>
      </c>
      <c r="J10" s="73">
        <f>IF(AND(D10&lt;&gt;0,H10&lt;&gt;0),H10/D10,0)</f>
        <v>0</v>
      </c>
      <c r="K10" s="74">
        <f t="shared" ref="K10" si="0">IF(F10*J10&gt;L10,"ongeldig",F10*J10)</f>
        <v>0</v>
      </c>
      <c r="L10" s="74">
        <v>2156951</v>
      </c>
      <c r="M10" s="197"/>
      <c r="S10" s="171"/>
    </row>
    <row r="11" spans="1:19" x14ac:dyDescent="0.25">
      <c r="A11" s="70" t="s">
        <v>73</v>
      </c>
      <c r="B11" s="5" t="s">
        <v>33</v>
      </c>
      <c r="C11" s="65"/>
      <c r="D11" s="66"/>
      <c r="E11" s="65"/>
      <c r="F11" s="28"/>
      <c r="G11" s="65" t="s">
        <v>13</v>
      </c>
      <c r="H11" s="76">
        <v>8056</v>
      </c>
      <c r="I11" s="65" t="s">
        <v>13</v>
      </c>
      <c r="J11" s="68"/>
      <c r="K11" s="74">
        <f>IF(F11*H11&gt;L11,"ongeldig",F11*H11)</f>
        <v>0</v>
      </c>
      <c r="L11" s="74">
        <v>948503</v>
      </c>
      <c r="M11" s="197"/>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48</v>
      </c>
      <c r="I14" s="65" t="s">
        <v>13</v>
      </c>
      <c r="J14" s="73">
        <f t="shared" ref="J14:J15" si="1">IF(AND(D14&lt;&gt;0,H14&lt;&gt;0),H14/D14,0)</f>
        <v>0</v>
      </c>
      <c r="K14" s="74">
        <f>IF(F14*J14&gt;L14,"ongeldig",F14*J14)</f>
        <v>0</v>
      </c>
      <c r="L14" s="74">
        <v>73919</v>
      </c>
      <c r="M14" s="197"/>
      <c r="S14" s="171"/>
    </row>
    <row r="15" spans="1:19" x14ac:dyDescent="0.25">
      <c r="A15" s="79" t="s">
        <v>5</v>
      </c>
      <c r="B15" s="7" t="s">
        <v>153</v>
      </c>
      <c r="C15" s="80"/>
      <c r="D15" s="170"/>
      <c r="E15" s="5" t="s">
        <v>41</v>
      </c>
      <c r="F15" s="28"/>
      <c r="G15" s="65" t="s">
        <v>37</v>
      </c>
      <c r="H15" s="75">
        <v>48</v>
      </c>
      <c r="I15" s="65" t="s">
        <v>13</v>
      </c>
      <c r="J15" s="73">
        <f t="shared" si="1"/>
        <v>0</v>
      </c>
      <c r="K15" s="74">
        <f t="shared" ref="K15" si="2">IF(F15*J15&gt;L15,"ongeldig",F15*J15)</f>
        <v>0</v>
      </c>
      <c r="L15" s="74">
        <v>30552</v>
      </c>
      <c r="M15" s="197"/>
      <c r="S15" s="171"/>
    </row>
    <row r="16" spans="1:19" ht="17.25" x14ac:dyDescent="0.25">
      <c r="A16" s="79" t="s">
        <v>165</v>
      </c>
      <c r="B16" s="14" t="s">
        <v>177</v>
      </c>
      <c r="C16" s="80"/>
      <c r="D16" s="66"/>
      <c r="E16" s="65"/>
      <c r="F16" s="28"/>
      <c r="G16" s="65" t="s">
        <v>13</v>
      </c>
      <c r="H16" s="76">
        <v>48</v>
      </c>
      <c r="I16" s="65" t="s">
        <v>13</v>
      </c>
      <c r="J16" s="68"/>
      <c r="K16" s="74">
        <f>IF(F16*H16&gt;L16,"ongeldig",F16*H16)</f>
        <v>0</v>
      </c>
      <c r="L16" s="74">
        <v>17409</v>
      </c>
      <c r="M16" s="197"/>
      <c r="S16" s="171"/>
    </row>
    <row r="17" spans="1:19" ht="17.25" x14ac:dyDescent="0.25">
      <c r="A17" s="79" t="s">
        <v>164</v>
      </c>
      <c r="B17" s="14" t="s">
        <v>178</v>
      </c>
      <c r="C17" s="80"/>
      <c r="D17" s="66"/>
      <c r="E17" s="65"/>
      <c r="F17" s="28"/>
      <c r="G17" s="80" t="s">
        <v>13</v>
      </c>
      <c r="H17" s="72">
        <v>24</v>
      </c>
      <c r="I17" s="80" t="s">
        <v>13</v>
      </c>
      <c r="J17" s="68"/>
      <c r="K17" s="74">
        <f>IF(F17*H17&gt;L17,"ongeldig",F17*H17)</f>
        <v>0</v>
      </c>
      <c r="L17" s="74">
        <v>15328</v>
      </c>
      <c r="M17" s="197"/>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f>8*75/2</f>
        <v>300</v>
      </c>
      <c r="I21" s="65" t="s">
        <v>68</v>
      </c>
      <c r="J21" s="73">
        <f t="shared" ref="J21:J22" si="3">IF(AND(D21&lt;&gt;0,H21&lt;&gt;0),H21/D21,0)</f>
        <v>0</v>
      </c>
      <c r="K21" s="74">
        <f>IF(F21*J21&gt;L21,"ongeldig",F21*J21)</f>
        <v>0</v>
      </c>
      <c r="L21" s="74">
        <v>89926</v>
      </c>
      <c r="M21" s="197"/>
      <c r="S21" s="171"/>
    </row>
    <row r="22" spans="1:19" ht="17.25" x14ac:dyDescent="0.25">
      <c r="A22" s="70" t="s">
        <v>23</v>
      </c>
      <c r="B22" s="7" t="s">
        <v>154</v>
      </c>
      <c r="C22" s="65"/>
      <c r="D22" s="170"/>
      <c r="E22" s="5" t="s">
        <v>41</v>
      </c>
      <c r="F22" s="28"/>
      <c r="G22" s="65" t="s">
        <v>37</v>
      </c>
      <c r="H22" s="75">
        <f>8*75/2</f>
        <v>300</v>
      </c>
      <c r="I22" s="65" t="s">
        <v>68</v>
      </c>
      <c r="J22" s="73">
        <f t="shared" si="3"/>
        <v>0</v>
      </c>
      <c r="K22" s="74">
        <f t="shared" ref="K22" si="4">IF(F22*J22&gt;L22,"ongeldig",F22*J22)</f>
        <v>0</v>
      </c>
      <c r="L22" s="74">
        <v>37599</v>
      </c>
      <c r="M22" s="197"/>
      <c r="S22" s="171"/>
    </row>
    <row r="23" spans="1:19" ht="17.25" x14ac:dyDescent="0.25">
      <c r="A23" s="70" t="s">
        <v>75</v>
      </c>
      <c r="B23" s="7" t="s">
        <v>46</v>
      </c>
      <c r="C23" s="65"/>
      <c r="D23" s="84"/>
      <c r="E23" s="65"/>
      <c r="F23" s="28"/>
      <c r="G23" s="65" t="s">
        <v>68</v>
      </c>
      <c r="H23" s="76">
        <v>600</v>
      </c>
      <c r="I23" s="65" t="s">
        <v>68</v>
      </c>
      <c r="J23" s="68"/>
      <c r="K23" s="74">
        <f>IF(F23*H23&gt;L23,"ongeldig",F23*H23)</f>
        <v>0</v>
      </c>
      <c r="L23" s="74">
        <v>37398</v>
      </c>
      <c r="M23" s="197"/>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60</v>
      </c>
      <c r="I25" s="65" t="s">
        <v>68</v>
      </c>
      <c r="J25" s="73">
        <f t="shared" ref="J25:J26" si="5">IF(AND(D25&lt;&gt;0,H25&lt;&gt;0),H25/D25,0)</f>
        <v>0</v>
      </c>
      <c r="K25" s="74">
        <f>IF(F25*J25&gt;L25,"ongeldig",F25*J25)</f>
        <v>0</v>
      </c>
      <c r="L25" s="74">
        <v>16333</v>
      </c>
      <c r="M25" s="197"/>
      <c r="S25" s="171"/>
    </row>
    <row r="26" spans="1:19" ht="17.25" x14ac:dyDescent="0.25">
      <c r="A26" s="70" t="s">
        <v>26</v>
      </c>
      <c r="B26" s="7" t="s">
        <v>155</v>
      </c>
      <c r="C26" s="65"/>
      <c r="D26" s="170"/>
      <c r="E26" s="5" t="s">
        <v>41</v>
      </c>
      <c r="F26" s="28"/>
      <c r="G26" s="65" t="s">
        <v>37</v>
      </c>
      <c r="H26" s="75">
        <v>60</v>
      </c>
      <c r="I26" s="65" t="s">
        <v>68</v>
      </c>
      <c r="J26" s="73">
        <f t="shared" si="5"/>
        <v>0</v>
      </c>
      <c r="K26" s="74">
        <f t="shared" ref="K26" si="6">IF(F26*J26&gt;L26,"ongeldig",F26*J26)</f>
        <v>0</v>
      </c>
      <c r="L26" s="74">
        <v>6884</v>
      </c>
      <c r="M26" s="197"/>
      <c r="S26" s="171"/>
    </row>
    <row r="27" spans="1:19" ht="17.25" x14ac:dyDescent="0.25">
      <c r="A27" s="70" t="s">
        <v>76</v>
      </c>
      <c r="B27" s="7" t="s">
        <v>46</v>
      </c>
      <c r="C27" s="65"/>
      <c r="D27" s="66"/>
      <c r="E27" s="65"/>
      <c r="F27" s="28"/>
      <c r="G27" s="65" t="s">
        <v>68</v>
      </c>
      <c r="H27" s="76">
        <v>120</v>
      </c>
      <c r="I27" s="65" t="s">
        <v>68</v>
      </c>
      <c r="J27" s="68"/>
      <c r="K27" s="74">
        <f>IF(F27*H27&gt;L27,"ongeldig",F27*H27)</f>
        <v>0</v>
      </c>
      <c r="L27" s="74">
        <v>7610</v>
      </c>
      <c r="M27" s="197"/>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97"/>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97"/>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97"/>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97"/>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97"/>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97"/>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3653</v>
      </c>
      <c r="I41" s="65" t="s">
        <v>69</v>
      </c>
      <c r="J41" s="73">
        <f t="shared" ref="J41:J43" si="11">IF(AND(D41&lt;&gt;0,H41&lt;&gt;0),H41/D41,0)</f>
        <v>0</v>
      </c>
      <c r="K41" s="74">
        <f t="shared" ref="K41:K43" si="12">IF(F41*J41&gt;L41,"ongeldig",F41*J41)</f>
        <v>0</v>
      </c>
      <c r="L41" s="74">
        <v>197544</v>
      </c>
      <c r="M41" s="197"/>
      <c r="S41" s="171"/>
    </row>
    <row r="42" spans="1:19" ht="17.25" x14ac:dyDescent="0.25">
      <c r="A42" s="79" t="s">
        <v>51</v>
      </c>
      <c r="B42" s="10" t="s">
        <v>125</v>
      </c>
      <c r="C42" s="80"/>
      <c r="D42" s="170"/>
      <c r="E42" s="5" t="s">
        <v>47</v>
      </c>
      <c r="F42" s="28"/>
      <c r="G42" s="65" t="s">
        <v>37</v>
      </c>
      <c r="H42" s="75">
        <v>3653</v>
      </c>
      <c r="I42" s="65" t="s">
        <v>69</v>
      </c>
      <c r="J42" s="73">
        <f t="shared" si="11"/>
        <v>0</v>
      </c>
      <c r="K42" s="74">
        <f t="shared" si="12"/>
        <v>0</v>
      </c>
      <c r="L42" s="74">
        <v>139971</v>
      </c>
      <c r="M42" s="197"/>
      <c r="S42" s="171"/>
    </row>
    <row r="43" spans="1:19" ht="17.25" x14ac:dyDescent="0.25">
      <c r="A43" s="79" t="s">
        <v>114</v>
      </c>
      <c r="B43" s="10" t="s">
        <v>143</v>
      </c>
      <c r="C43" s="80"/>
      <c r="D43" s="169"/>
      <c r="E43" s="5" t="s">
        <v>115</v>
      </c>
      <c r="F43" s="28"/>
      <c r="G43" s="65" t="s">
        <v>37</v>
      </c>
      <c r="H43" s="76">
        <v>17534</v>
      </c>
      <c r="I43" s="65" t="s">
        <v>69</v>
      </c>
      <c r="J43" s="73">
        <f t="shared" si="11"/>
        <v>0</v>
      </c>
      <c r="K43" s="74">
        <f t="shared" si="12"/>
        <v>0</v>
      </c>
      <c r="L43" s="74">
        <v>580714</v>
      </c>
      <c r="M43" s="197"/>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19938</v>
      </c>
      <c r="I45" s="65" t="s">
        <v>68</v>
      </c>
      <c r="J45" s="73">
        <f>IF(AND(D45&lt;&gt;0,H45&lt;&gt;0),H45/D45,0)</f>
        <v>0</v>
      </c>
      <c r="K45" s="74">
        <f>IF(F45*H45&gt;L45,"ongeldig",F45*H45)</f>
        <v>0</v>
      </c>
      <c r="L45" s="74">
        <v>139610</v>
      </c>
      <c r="M45" s="197"/>
      <c r="S45" s="171"/>
    </row>
    <row r="46" spans="1:19" ht="17.25" x14ac:dyDescent="0.25">
      <c r="A46" s="79" t="s">
        <v>53</v>
      </c>
      <c r="B46" s="11" t="s">
        <v>116</v>
      </c>
      <c r="C46" s="80"/>
      <c r="D46" s="169"/>
      <c r="E46" s="5" t="s">
        <v>40</v>
      </c>
      <c r="F46" s="28"/>
      <c r="G46" s="65" t="s">
        <v>37</v>
      </c>
      <c r="H46" s="75">
        <v>19938</v>
      </c>
      <c r="I46" s="65" t="s">
        <v>68</v>
      </c>
      <c r="J46" s="73">
        <f t="shared" ref="J46:J47" si="13">IF(AND(D46&lt;&gt;0,H46&lt;&gt;0),H46/D46,0)</f>
        <v>0</v>
      </c>
      <c r="K46" s="74">
        <f>IF(F46*J46&gt;L46,"ongeldig",F46*J46)</f>
        <v>0</v>
      </c>
      <c r="L46" s="74">
        <v>1244068</v>
      </c>
      <c r="M46" s="197"/>
      <c r="S46" s="171"/>
    </row>
    <row r="47" spans="1:19" ht="17.25" x14ac:dyDescent="0.25">
      <c r="A47" s="79" t="s">
        <v>118</v>
      </c>
      <c r="B47" s="11" t="s">
        <v>116</v>
      </c>
      <c r="C47" s="80"/>
      <c r="D47" s="170"/>
      <c r="E47" s="5" t="s">
        <v>47</v>
      </c>
      <c r="F47" s="28"/>
      <c r="G47" s="65" t="s">
        <v>37</v>
      </c>
      <c r="H47" s="76">
        <v>19938</v>
      </c>
      <c r="I47" s="65" t="s">
        <v>68</v>
      </c>
      <c r="J47" s="73">
        <f t="shared" si="13"/>
        <v>0</v>
      </c>
      <c r="K47" s="74">
        <f t="shared" ref="K47" si="14">IF(F47*J47&gt;L47,"ongeldig",F47*J47)</f>
        <v>0</v>
      </c>
      <c r="L47" s="74">
        <v>881494</v>
      </c>
      <c r="M47" s="197"/>
      <c r="S47" s="171"/>
    </row>
    <row r="48" spans="1:19" ht="17.25" x14ac:dyDescent="0.25">
      <c r="A48" s="79" t="s">
        <v>119</v>
      </c>
      <c r="B48" s="11" t="s">
        <v>136</v>
      </c>
      <c r="C48" s="80"/>
      <c r="D48" s="84"/>
      <c r="E48" s="5" t="s">
        <v>137</v>
      </c>
      <c r="F48" s="28"/>
      <c r="G48" s="65" t="s">
        <v>68</v>
      </c>
      <c r="H48" s="72">
        <v>4984.5625</v>
      </c>
      <c r="I48" s="65" t="s">
        <v>68</v>
      </c>
      <c r="J48" s="73">
        <f>IF(AND(D48&lt;&gt;0,H48&lt;&gt;0),H48/D48,0)</f>
        <v>0</v>
      </c>
      <c r="K48" s="74">
        <f>IF(F48*H48&gt;L48,"ongeldig",F48*H48)</f>
        <v>0</v>
      </c>
      <c r="L48" s="74">
        <v>226869</v>
      </c>
      <c r="M48" s="197"/>
      <c r="S48" s="171"/>
    </row>
    <row r="49" spans="1:19" ht="17.25" x14ac:dyDescent="0.25">
      <c r="A49" s="79" t="s">
        <v>245</v>
      </c>
      <c r="B49" s="11" t="s">
        <v>246</v>
      </c>
      <c r="C49" s="80"/>
      <c r="D49" s="84"/>
      <c r="E49" s="65"/>
      <c r="F49" s="28"/>
      <c r="G49" s="65" t="s">
        <v>68</v>
      </c>
      <c r="H49" s="75">
        <v>4984.5625</v>
      </c>
      <c r="I49" s="65" t="s">
        <v>179</v>
      </c>
      <c r="J49" s="73"/>
      <c r="K49" s="74">
        <f t="shared" ref="K49" si="15">IF(F49*H49&gt;L49,"ongeldig",F49*H49)</f>
        <v>0</v>
      </c>
      <c r="L49" s="74">
        <v>38063</v>
      </c>
      <c r="M49" s="197"/>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13727</v>
      </c>
      <c r="I51" s="65" t="s">
        <v>68</v>
      </c>
      <c r="J51" s="73"/>
      <c r="K51" s="74">
        <f t="shared" ref="K51:K54" si="16">IF(F51*H51&gt;L51,"ongeldig",F51*H51)</f>
        <v>0</v>
      </c>
      <c r="L51" s="74">
        <v>520437</v>
      </c>
      <c r="M51" s="197"/>
      <c r="S51" s="171"/>
    </row>
    <row r="52" spans="1:19" ht="17.25" x14ac:dyDescent="0.25">
      <c r="A52" s="79" t="s">
        <v>122</v>
      </c>
      <c r="B52" s="11" t="s">
        <v>141</v>
      </c>
      <c r="C52" s="80"/>
      <c r="D52" s="84"/>
      <c r="E52" s="5" t="s">
        <v>115</v>
      </c>
      <c r="F52" s="28"/>
      <c r="G52" s="65" t="s">
        <v>68</v>
      </c>
      <c r="H52" s="75">
        <v>13727</v>
      </c>
      <c r="I52" s="65" t="s">
        <v>68</v>
      </c>
      <c r="J52" s="73"/>
      <c r="K52" s="74">
        <f t="shared" si="16"/>
        <v>0</v>
      </c>
      <c r="L52" s="74">
        <v>1096142</v>
      </c>
      <c r="M52" s="197"/>
      <c r="S52" s="171"/>
    </row>
    <row r="53" spans="1:19" ht="17.25" x14ac:dyDescent="0.25">
      <c r="A53" s="79" t="s">
        <v>123</v>
      </c>
      <c r="B53" s="11" t="s">
        <v>140</v>
      </c>
      <c r="C53" s="80"/>
      <c r="D53" s="84"/>
      <c r="E53" s="5" t="s">
        <v>115</v>
      </c>
      <c r="F53" s="28"/>
      <c r="G53" s="65" t="s">
        <v>68</v>
      </c>
      <c r="H53" s="76">
        <v>9151</v>
      </c>
      <c r="I53" s="65" t="s">
        <v>68</v>
      </c>
      <c r="J53" s="73"/>
      <c r="K53" s="74">
        <f t="shared" si="16"/>
        <v>0</v>
      </c>
      <c r="L53" s="74">
        <v>929118</v>
      </c>
      <c r="M53" s="197"/>
      <c r="S53" s="171"/>
    </row>
    <row r="54" spans="1:19" ht="17.25" x14ac:dyDescent="0.25">
      <c r="A54" s="79" t="s">
        <v>247</v>
      </c>
      <c r="B54" s="11" t="s">
        <v>248</v>
      </c>
      <c r="C54" s="80"/>
      <c r="D54" s="84"/>
      <c r="E54" s="65"/>
      <c r="F54" s="28"/>
      <c r="G54" s="65" t="s">
        <v>68</v>
      </c>
      <c r="H54" s="72">
        <v>9151</v>
      </c>
      <c r="I54" s="65" t="s">
        <v>179</v>
      </c>
      <c r="J54" s="73"/>
      <c r="K54" s="74">
        <f t="shared" si="16"/>
        <v>0</v>
      </c>
      <c r="L54" s="74">
        <v>64504</v>
      </c>
      <c r="M54" s="197"/>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249</v>
      </c>
      <c r="C56" s="80"/>
      <c r="D56" s="169"/>
      <c r="E56" s="8" t="s">
        <v>173</v>
      </c>
      <c r="F56" s="28"/>
      <c r="G56" s="65" t="s">
        <v>37</v>
      </c>
      <c r="H56" s="72">
        <v>40513</v>
      </c>
      <c r="I56" s="65" t="s">
        <v>68</v>
      </c>
      <c r="J56" s="73">
        <f t="shared" ref="J56:J59" si="17">IF(AND(D56&lt;&gt;0,H56&lt;&gt;0),H56/D56,0)</f>
        <v>0</v>
      </c>
      <c r="K56" s="74">
        <f t="shared" ref="K56:K59" si="18">IF(F56*J56&gt;L56,"ongeldig",F56*J56)</f>
        <v>0</v>
      </c>
      <c r="L56" s="74">
        <v>1408648</v>
      </c>
      <c r="M56" s="197"/>
      <c r="S56" s="171"/>
    </row>
    <row r="57" spans="1:19" ht="17.25" x14ac:dyDescent="0.25">
      <c r="A57" s="79" t="s">
        <v>132</v>
      </c>
      <c r="B57" s="11" t="s">
        <v>249</v>
      </c>
      <c r="C57" s="80"/>
      <c r="D57" s="170"/>
      <c r="E57" s="8" t="s">
        <v>174</v>
      </c>
      <c r="F57" s="28"/>
      <c r="G57" s="65" t="s">
        <v>37</v>
      </c>
      <c r="H57" s="75">
        <v>40513</v>
      </c>
      <c r="I57" s="65" t="s">
        <v>68</v>
      </c>
      <c r="J57" s="73">
        <f t="shared" si="17"/>
        <v>0</v>
      </c>
      <c r="K57" s="74">
        <f t="shared" si="18"/>
        <v>0</v>
      </c>
      <c r="L57" s="74">
        <v>1126918</v>
      </c>
      <c r="M57" s="197"/>
      <c r="S57" s="171"/>
    </row>
    <row r="58" spans="1:19" ht="17.25" x14ac:dyDescent="0.25">
      <c r="A58" s="79" t="s">
        <v>133</v>
      </c>
      <c r="B58" s="11" t="s">
        <v>249</v>
      </c>
      <c r="C58" s="80"/>
      <c r="D58" s="169"/>
      <c r="E58" s="8" t="s">
        <v>175</v>
      </c>
      <c r="F58" s="28"/>
      <c r="G58" s="65" t="s">
        <v>37</v>
      </c>
      <c r="H58" s="76">
        <v>40513</v>
      </c>
      <c r="I58" s="65" t="s">
        <v>68</v>
      </c>
      <c r="J58" s="73">
        <f t="shared" si="17"/>
        <v>0</v>
      </c>
      <c r="K58" s="74">
        <f t="shared" si="18"/>
        <v>0</v>
      </c>
      <c r="L58" s="74">
        <v>2051154</v>
      </c>
      <c r="M58" s="197"/>
      <c r="S58" s="171"/>
    </row>
    <row r="59" spans="1:19" ht="17.25" x14ac:dyDescent="0.25">
      <c r="A59" s="79" t="s">
        <v>134</v>
      </c>
      <c r="B59" s="11" t="s">
        <v>249</v>
      </c>
      <c r="C59" s="80"/>
      <c r="D59" s="170"/>
      <c r="E59" s="8" t="s">
        <v>176</v>
      </c>
      <c r="F59" s="28"/>
      <c r="G59" s="65" t="s">
        <v>37</v>
      </c>
      <c r="H59" s="72">
        <v>40513</v>
      </c>
      <c r="I59" s="65" t="s">
        <v>68</v>
      </c>
      <c r="J59" s="73">
        <f t="shared" si="17"/>
        <v>0</v>
      </c>
      <c r="K59" s="74">
        <f t="shared" si="18"/>
        <v>0</v>
      </c>
      <c r="L59" s="74">
        <v>683718</v>
      </c>
      <c r="M59" s="197"/>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125</v>
      </c>
      <c r="I62" s="65" t="s">
        <v>37</v>
      </c>
      <c r="J62" s="73">
        <f>H62</f>
        <v>125</v>
      </c>
      <c r="K62" s="74">
        <f t="shared" ref="K62:K68" si="19">IF(F62*H62&gt;L62,"ongeldig",F62*H62)</f>
        <v>0</v>
      </c>
      <c r="L62" s="74">
        <v>165252</v>
      </c>
      <c r="M62" s="197"/>
      <c r="S62" s="171"/>
    </row>
    <row r="63" spans="1:19" x14ac:dyDescent="0.25">
      <c r="A63" s="79" t="s">
        <v>34</v>
      </c>
      <c r="B63" s="14" t="s">
        <v>158</v>
      </c>
      <c r="C63" s="91"/>
      <c r="D63" s="84"/>
      <c r="E63" s="5" t="s">
        <v>41</v>
      </c>
      <c r="F63" s="28"/>
      <c r="G63" s="65" t="s">
        <v>37</v>
      </c>
      <c r="H63" s="75">
        <v>89</v>
      </c>
      <c r="I63" s="65" t="s">
        <v>37</v>
      </c>
      <c r="J63" s="73">
        <f>H63</f>
        <v>89</v>
      </c>
      <c r="K63" s="74">
        <f t="shared" si="19"/>
        <v>0</v>
      </c>
      <c r="L63" s="74">
        <v>164692</v>
      </c>
      <c r="M63" s="197"/>
      <c r="O63" s="88"/>
      <c r="S63" s="171"/>
    </row>
    <row r="64" spans="1:19" x14ac:dyDescent="0.25">
      <c r="A64" s="79" t="s">
        <v>12</v>
      </c>
      <c r="B64" s="14" t="s">
        <v>144</v>
      </c>
      <c r="C64" s="91"/>
      <c r="D64" s="84"/>
      <c r="E64" s="5" t="s">
        <v>40</v>
      </c>
      <c r="F64" s="28"/>
      <c r="G64" s="65" t="s">
        <v>37</v>
      </c>
      <c r="H64" s="76">
        <v>125</v>
      </c>
      <c r="I64" s="65" t="s">
        <v>37</v>
      </c>
      <c r="J64" s="73">
        <f>H64</f>
        <v>125</v>
      </c>
      <c r="K64" s="74">
        <f t="shared" si="19"/>
        <v>0</v>
      </c>
      <c r="L64" s="74">
        <v>165252</v>
      </c>
      <c r="M64" s="197"/>
      <c r="S64" s="171"/>
    </row>
    <row r="65" spans="1:19" x14ac:dyDescent="0.25">
      <c r="A65" s="79" t="s">
        <v>35</v>
      </c>
      <c r="B65" s="14" t="s">
        <v>144</v>
      </c>
      <c r="C65" s="91"/>
      <c r="D65" s="84"/>
      <c r="E65" s="5" t="s">
        <v>41</v>
      </c>
      <c r="F65" s="28"/>
      <c r="G65" s="65" t="s">
        <v>37</v>
      </c>
      <c r="H65" s="72">
        <v>89</v>
      </c>
      <c r="I65" s="65" t="s">
        <v>37</v>
      </c>
      <c r="J65" s="73">
        <f>H65</f>
        <v>89</v>
      </c>
      <c r="K65" s="74">
        <f t="shared" si="19"/>
        <v>0</v>
      </c>
      <c r="L65" s="74">
        <v>164692</v>
      </c>
      <c r="M65" s="197"/>
      <c r="S65" s="171"/>
    </row>
    <row r="66" spans="1:19" x14ac:dyDescent="0.25">
      <c r="A66" s="79" t="s">
        <v>38</v>
      </c>
      <c r="B66" s="14" t="s">
        <v>145</v>
      </c>
      <c r="C66" s="91"/>
      <c r="D66" s="84"/>
      <c r="E66" s="5" t="s">
        <v>40</v>
      </c>
      <c r="F66" s="28"/>
      <c r="G66" s="65" t="s">
        <v>37</v>
      </c>
      <c r="H66" s="75">
        <v>85</v>
      </c>
      <c r="I66" s="65" t="s">
        <v>37</v>
      </c>
      <c r="J66" s="73">
        <f>IF(AND(D66&lt;&gt;0,H66&lt;&gt;0),H66/D66,0)</f>
        <v>0</v>
      </c>
      <c r="K66" s="74">
        <f t="shared" si="19"/>
        <v>0</v>
      </c>
      <c r="L66" s="74">
        <v>163020</v>
      </c>
      <c r="M66" s="197"/>
      <c r="S66" s="171"/>
    </row>
    <row r="67" spans="1:19" x14ac:dyDescent="0.25">
      <c r="A67" s="79" t="s">
        <v>39</v>
      </c>
      <c r="B67" s="14" t="s">
        <v>146</v>
      </c>
      <c r="C67" s="91"/>
      <c r="D67" s="84"/>
      <c r="E67" s="5" t="s">
        <v>41</v>
      </c>
      <c r="F67" s="28"/>
      <c r="G67" s="65" t="s">
        <v>37</v>
      </c>
      <c r="H67" s="76">
        <v>73</v>
      </c>
      <c r="I67" s="65" t="s">
        <v>37</v>
      </c>
      <c r="J67" s="73">
        <f>IF(AND(D67&lt;&gt;0,H67&lt;&gt;0),H67/D67,0)</f>
        <v>0</v>
      </c>
      <c r="K67" s="74">
        <f t="shared" si="19"/>
        <v>0</v>
      </c>
      <c r="L67" s="74">
        <v>162533</v>
      </c>
      <c r="M67" s="197"/>
      <c r="S67" s="171"/>
    </row>
    <row r="68" spans="1:19" x14ac:dyDescent="0.25">
      <c r="A68" s="92" t="s">
        <v>91</v>
      </c>
      <c r="B68" s="14" t="s">
        <v>126</v>
      </c>
      <c r="C68" s="93"/>
      <c r="D68" s="84"/>
      <c r="E68" s="5" t="s">
        <v>127</v>
      </c>
      <c r="F68" s="28"/>
      <c r="G68" s="65" t="s">
        <v>128</v>
      </c>
      <c r="H68" s="72">
        <v>259</v>
      </c>
      <c r="I68" s="65" t="s">
        <v>128</v>
      </c>
      <c r="J68" s="73">
        <f>IF(AND(D68&lt;&gt;0,H68&lt;&gt;0),H68/D68,0)</f>
        <v>0</v>
      </c>
      <c r="K68" s="74">
        <f t="shared" si="19"/>
        <v>0</v>
      </c>
      <c r="L68" s="74">
        <v>164846</v>
      </c>
      <c r="M68" s="197"/>
      <c r="S68" s="171"/>
    </row>
    <row r="69" spans="1:19" s="96" customFormat="1" ht="14.65" customHeight="1" x14ac:dyDescent="0.3">
      <c r="A69" s="92" t="s">
        <v>129</v>
      </c>
      <c r="B69" s="14" t="s">
        <v>162</v>
      </c>
      <c r="C69" s="94"/>
      <c r="D69" s="169"/>
      <c r="E69" s="5" t="s">
        <v>40</v>
      </c>
      <c r="F69" s="28"/>
      <c r="G69" s="65" t="s">
        <v>37</v>
      </c>
      <c r="H69" s="75">
        <v>140</v>
      </c>
      <c r="I69" s="65" t="s">
        <v>13</v>
      </c>
      <c r="J69" s="73">
        <f>IF(D69&lt;&gt;0,CEILING(H69/D69,1),0)</f>
        <v>0</v>
      </c>
      <c r="K69" s="74">
        <f t="shared" ref="K69" si="20">IF(F69*J69&gt;L69,"ongeldig",F69*J69)</f>
        <v>0</v>
      </c>
      <c r="L69" s="74">
        <v>165017</v>
      </c>
      <c r="M69" s="197"/>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253</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250</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250</v>
      </c>
      <c r="B78" s="11" t="s">
        <v>85</v>
      </c>
      <c r="C78" s="65"/>
      <c r="D78" s="66"/>
      <c r="E78" s="65"/>
      <c r="F78" s="45"/>
      <c r="G78" s="65" t="s">
        <v>37</v>
      </c>
      <c r="H78" s="111"/>
      <c r="I78" s="65" t="s">
        <v>37</v>
      </c>
      <c r="J78" s="114">
        <f>J74+J75+J76+J77</f>
        <v>250</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252</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178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251</v>
      </c>
      <c r="B83" s="11" t="s">
        <v>89</v>
      </c>
      <c r="C83" s="65"/>
      <c r="D83" s="66"/>
      <c r="E83" s="65"/>
      <c r="F83" s="45"/>
      <c r="G83" s="65" t="s">
        <v>37</v>
      </c>
      <c r="H83" s="111"/>
      <c r="I83" s="65" t="s">
        <v>37</v>
      </c>
      <c r="J83" s="114">
        <f>J81+J82</f>
        <v>178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254</v>
      </c>
      <c r="C86" s="121"/>
      <c r="D86" s="122"/>
      <c r="E86" s="123"/>
      <c r="F86" s="48"/>
      <c r="G86" s="121" t="s">
        <v>70</v>
      </c>
      <c r="H86" s="194">
        <f>IF(J78&lt;3,CEILING(J78,1),IF(AND(J78&gt;=3,J78&lt;6),ROUND(J78,0),ROUND(J78/2,0)))</f>
        <v>125</v>
      </c>
      <c r="I86" s="121" t="s">
        <v>70</v>
      </c>
      <c r="J86" s="124"/>
      <c r="K86" s="74">
        <f>IF(F86*H86&gt;L86,"ongeldig",F86*H86)</f>
        <v>0</v>
      </c>
      <c r="L86" s="74">
        <f>ROUND(800*H86*1.3*1.068,0)</f>
        <v>138840</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13</v>
      </c>
      <c r="I88" s="65" t="s">
        <v>70</v>
      </c>
      <c r="J88" s="65"/>
      <c r="K88" s="74">
        <f>F88*H88</f>
        <v>4069</v>
      </c>
      <c r="L88" s="74"/>
      <c r="M88" s="69"/>
      <c r="P88" s="51"/>
      <c r="Q88" s="51"/>
    </row>
    <row r="89" spans="1:19" ht="14.65" customHeight="1" x14ac:dyDescent="0.25">
      <c r="A89" s="70" t="s">
        <v>180</v>
      </c>
      <c r="B89" s="17" t="s">
        <v>95</v>
      </c>
      <c r="C89" s="65"/>
      <c r="D89" s="66"/>
      <c r="E89" s="129"/>
      <c r="F89" s="45">
        <v>433</v>
      </c>
      <c r="G89" s="65" t="s">
        <v>70</v>
      </c>
      <c r="H89" s="195">
        <f>ROUND($H$86*0.4,0)</f>
        <v>50</v>
      </c>
      <c r="I89" s="65" t="s">
        <v>70</v>
      </c>
      <c r="J89" s="65"/>
      <c r="K89" s="74">
        <f>F89*H89</f>
        <v>21650</v>
      </c>
      <c r="L89" s="74"/>
      <c r="M89" s="69"/>
    </row>
    <row r="90" spans="1:19" ht="14.65" customHeight="1" x14ac:dyDescent="0.25">
      <c r="A90" s="70" t="s">
        <v>57</v>
      </c>
      <c r="B90" s="17" t="s">
        <v>96</v>
      </c>
      <c r="C90" s="65"/>
      <c r="D90" s="66"/>
      <c r="E90" s="129"/>
      <c r="F90" s="45">
        <v>872</v>
      </c>
      <c r="G90" s="65" t="s">
        <v>70</v>
      </c>
      <c r="H90" s="196">
        <f>ROUND($H$86*0.4,0)</f>
        <v>50</v>
      </c>
      <c r="I90" s="65" t="s">
        <v>70</v>
      </c>
      <c r="J90" s="65"/>
      <c r="K90" s="74">
        <f>F90*H90</f>
        <v>43600</v>
      </c>
      <c r="L90" s="74"/>
      <c r="M90" s="69"/>
    </row>
    <row r="91" spans="1:19" ht="14.65" customHeight="1" x14ac:dyDescent="0.25">
      <c r="A91" s="70" t="s">
        <v>93</v>
      </c>
      <c r="B91" s="17" t="s">
        <v>97</v>
      </c>
      <c r="C91" s="65"/>
      <c r="D91" s="66"/>
      <c r="E91" s="129"/>
      <c r="F91" s="45">
        <v>1740</v>
      </c>
      <c r="G91" s="65" t="s">
        <v>70</v>
      </c>
      <c r="H91" s="194">
        <f>ROUND($H$86*0.1,0)</f>
        <v>13</v>
      </c>
      <c r="I91" s="65" t="s">
        <v>70</v>
      </c>
      <c r="J91" s="65"/>
      <c r="K91" s="74">
        <f>F91*H91</f>
        <v>22620</v>
      </c>
      <c r="L91" s="74"/>
      <c r="M91" s="69"/>
    </row>
    <row r="92" spans="1:19" ht="14.65" customHeight="1" x14ac:dyDescent="0.25">
      <c r="A92" s="83" t="s">
        <v>16</v>
      </c>
      <c r="B92" s="18" t="s">
        <v>255</v>
      </c>
      <c r="C92" s="65"/>
      <c r="D92" s="130"/>
      <c r="E92" s="129"/>
      <c r="F92" s="48"/>
      <c r="G92" s="65" t="s">
        <v>71</v>
      </c>
      <c r="H92" s="195">
        <f>CEILING(J83/12,1)</f>
        <v>15</v>
      </c>
      <c r="I92" s="65" t="s">
        <v>71</v>
      </c>
      <c r="J92" s="68"/>
      <c r="K92" s="74">
        <f t="shared" ref="K92" si="21">IF(F92*H92&gt;L92,"ongeldig",F92*H92)</f>
        <v>0</v>
      </c>
      <c r="L92" s="74">
        <f>ROUND(1696*H92*1.25*1.068,0)</f>
        <v>33962</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91939</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97.2</v>
      </c>
      <c r="I101" s="65" t="s">
        <v>37</v>
      </c>
      <c r="J101" s="68"/>
      <c r="K101" s="74">
        <f t="shared" ref="K101" si="22">IF(F101*H101&gt;L101,"ongeldig",F101*H101)</f>
        <v>0</v>
      </c>
      <c r="L101" s="74">
        <v>269136</v>
      </c>
      <c r="M101" s="197"/>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72.75</v>
      </c>
      <c r="I104" s="80" t="s">
        <v>167</v>
      </c>
      <c r="J104" s="65"/>
      <c r="K104" s="74">
        <f t="shared" ref="K104:K105" si="23">IF(F104*H104&gt;L104,"ongeldig",F104*H104)</f>
        <v>0</v>
      </c>
      <c r="L104" s="74">
        <v>112140</v>
      </c>
      <c r="M104" s="197"/>
      <c r="S104" s="171"/>
    </row>
    <row r="105" spans="1:19" s="96" customFormat="1" ht="14.65" customHeight="1" x14ac:dyDescent="0.3">
      <c r="A105" s="79" t="s">
        <v>161</v>
      </c>
      <c r="B105" s="26" t="s">
        <v>258</v>
      </c>
      <c r="C105" s="136"/>
      <c r="D105" s="130"/>
      <c r="E105" s="129"/>
      <c r="F105" s="48"/>
      <c r="G105" s="80" t="s">
        <v>168</v>
      </c>
      <c r="H105" s="75">
        <v>7275</v>
      </c>
      <c r="I105" s="80" t="s">
        <v>168</v>
      </c>
      <c r="J105" s="65"/>
      <c r="K105" s="74">
        <f t="shared" si="23"/>
        <v>0</v>
      </c>
      <c r="L105" s="74">
        <v>299040</v>
      </c>
      <c r="M105" s="197"/>
      <c r="S105" s="171"/>
    </row>
    <row r="106" spans="1:19" x14ac:dyDescent="0.25">
      <c r="A106" s="79"/>
      <c r="B106" s="27" t="s">
        <v>9</v>
      </c>
      <c r="C106" s="140"/>
      <c r="D106" s="141"/>
      <c r="E106" s="140"/>
      <c r="F106" s="140"/>
      <c r="G106" s="140"/>
      <c r="H106" s="140"/>
      <c r="I106" s="140"/>
      <c r="J106" s="143"/>
      <c r="K106" s="151">
        <f>SUM(K97:K105)</f>
        <v>91939</v>
      </c>
      <c r="L106" s="151"/>
      <c r="M106" s="69"/>
    </row>
    <row r="107" spans="1:19" s="60" customFormat="1" ht="4.9000000000000004" customHeight="1" x14ac:dyDescent="0.25">
      <c r="D107" s="184"/>
    </row>
    <row r="108" spans="1:19" ht="17.25" x14ac:dyDescent="0.3">
      <c r="A108" s="135">
        <v>11</v>
      </c>
      <c r="B108" s="20" t="s">
        <v>111</v>
      </c>
      <c r="C108" s="21"/>
      <c r="D108" s="31"/>
      <c r="E108" s="22"/>
      <c r="F108" s="19"/>
      <c r="G108" s="5"/>
      <c r="H108" s="5"/>
      <c r="I108" s="5"/>
      <c r="J108" s="21"/>
      <c r="K108" s="152"/>
      <c r="L108" s="69"/>
      <c r="M108" s="69"/>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2" t="s">
        <v>151</v>
      </c>
      <c r="C111" s="203"/>
      <c r="D111" s="203"/>
      <c r="E111" s="203"/>
      <c r="F111" s="203"/>
      <c r="G111" s="203"/>
      <c r="H111" s="203"/>
      <c r="I111" s="203"/>
      <c r="J111" s="204"/>
      <c r="K111" s="154">
        <f>SUM(K109:K110)</f>
        <v>0</v>
      </c>
      <c r="L111" s="95"/>
      <c r="M111" s="95"/>
    </row>
    <row r="112" spans="1:19" s="89" customFormat="1" ht="4.9000000000000004" customHeight="1" thickBot="1" x14ac:dyDescent="0.3">
      <c r="D112" s="190"/>
    </row>
    <row r="113" spans="1:13" ht="18" thickBot="1" x14ac:dyDescent="0.35">
      <c r="A113" s="155">
        <v>12</v>
      </c>
      <c r="B113" s="25" t="s">
        <v>92</v>
      </c>
      <c r="C113" s="156"/>
      <c r="D113" s="205"/>
      <c r="E113" s="205"/>
      <c r="F113" s="205"/>
      <c r="G113" s="205"/>
      <c r="H113" s="205"/>
      <c r="I113" s="205"/>
      <c r="J113" s="206"/>
      <c r="K113" s="157">
        <f>IF(E87="Let op! Teveel meeliftkosten gerekend","Teveel meeliftkosten gerekend",K111+K106)</f>
        <v>91939</v>
      </c>
      <c r="L113" s="69"/>
      <c r="M113" s="69"/>
    </row>
    <row r="114" spans="1:13" ht="24.6" customHeight="1" x14ac:dyDescent="0.25">
      <c r="A114" s="158" t="s">
        <v>243</v>
      </c>
      <c r="B114" s="159"/>
      <c r="C114" s="160"/>
      <c r="D114" s="161"/>
      <c r="E114" s="160"/>
      <c r="F114" s="160"/>
      <c r="G114" s="160"/>
      <c r="H114" s="160"/>
      <c r="I114" s="160"/>
      <c r="J114" s="160"/>
      <c r="K114" s="160"/>
      <c r="L114" s="160"/>
      <c r="M114" s="69"/>
    </row>
    <row r="115" spans="1:13" x14ac:dyDescent="0.25">
      <c r="A115" s="53"/>
      <c r="B115" s="53"/>
      <c r="C115" s="53"/>
      <c r="D115" s="162"/>
      <c r="E115" s="53"/>
      <c r="F115" s="53"/>
      <c r="G115" s="53"/>
      <c r="H115" s="53"/>
      <c r="I115" s="53"/>
      <c r="J115" s="53"/>
      <c r="K115" s="53"/>
      <c r="L115" s="55"/>
      <c r="M115" s="69"/>
    </row>
    <row r="116" spans="1:13" hidden="1" x14ac:dyDescent="0.25">
      <c r="M116" s="69"/>
    </row>
    <row r="117" spans="1:13" hidden="1" x14ac:dyDescent="0.25">
      <c r="A117" s="166"/>
      <c r="M117" s="69"/>
    </row>
    <row r="118" spans="1:13" hidden="1" x14ac:dyDescent="0.25">
      <c r="A118" s="167"/>
    </row>
    <row r="119" spans="1:13" hidden="1" x14ac:dyDescent="0.25">
      <c r="A119" s="167"/>
      <c r="D119" s="168"/>
    </row>
    <row r="120" spans="1:13" hidden="1" x14ac:dyDescent="0.25">
      <c r="A120" s="167"/>
    </row>
    <row r="121" spans="1:13" hidden="1" x14ac:dyDescent="0.25">
      <c r="A121" s="167"/>
    </row>
    <row r="122" spans="1:13" hidden="1" x14ac:dyDescent="0.25">
      <c r="A122" s="167"/>
    </row>
    <row r="123" spans="1:13" hidden="1" x14ac:dyDescent="0.25">
      <c r="A123" s="167"/>
    </row>
    <row r="124" spans="1:13" hidden="1" x14ac:dyDescent="0.25">
      <c r="A124" s="167"/>
    </row>
    <row r="125" spans="1:13" hidden="1" x14ac:dyDescent="0.25">
      <c r="A125" s="167"/>
    </row>
    <row r="126" spans="1:13" hidden="1" x14ac:dyDescent="0.25">
      <c r="K126" s="172"/>
    </row>
  </sheetData>
  <sheetProtection algorithmName="SHA-512" hashValue="0F8jZCdlKif16W03eDr8eod1Tdv4DsMV+2nyu1P5xfr0LMMZ2iS1u4n+FS+utBA2FCUIqxfekirvQ39CHQOBaw==" saltValue="QKLf7qdIIyKzJki5fjUJbg=="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60" priority="64" operator="equal">
      <formula>"ongeldig"</formula>
    </cfRule>
  </conditionalFormatting>
  <conditionalFormatting sqref="L114">
    <cfRule type="cellIs" dxfId="59" priority="63" operator="equal">
      <formula>"ongeldig"</formula>
    </cfRule>
  </conditionalFormatting>
  <conditionalFormatting sqref="K24">
    <cfRule type="cellIs" dxfId="58" priority="62" operator="equal">
      <formula>"ongeldig"</formula>
    </cfRule>
  </conditionalFormatting>
  <conditionalFormatting sqref="K49">
    <cfRule type="cellIs" dxfId="57" priority="61" operator="equal">
      <formula>"ongeldig"</formula>
    </cfRule>
  </conditionalFormatting>
  <conditionalFormatting sqref="L1">
    <cfRule type="cellIs" dxfId="56" priority="60" operator="equal">
      <formula>"ongeldig"</formula>
    </cfRule>
  </conditionalFormatting>
  <conditionalFormatting sqref="L3">
    <cfRule type="cellIs" dxfId="55" priority="59" operator="equal">
      <formula>"ongeldig"</formula>
    </cfRule>
  </conditionalFormatting>
  <conditionalFormatting sqref="L96:L97 L71:L83 L29:L30 L19:L20 L13 L85 L61 L106 L99:L103 L39:L40 L6 L8:L9 L34 L44 L50 L55 L87:L91 L93:L94">
    <cfRule type="cellIs" dxfId="54" priority="58" operator="equal">
      <formula>"ongeldig"</formula>
    </cfRule>
  </conditionalFormatting>
  <conditionalFormatting sqref="L104:L105">
    <cfRule type="cellIs" dxfId="53" priority="57" operator="equal">
      <formula>"ongeldig"</formula>
    </cfRule>
  </conditionalFormatting>
  <conditionalFormatting sqref="L24">
    <cfRule type="cellIs" dxfId="52" priority="56" operator="equal">
      <formula>"ongeldig"</formula>
    </cfRule>
  </conditionalFormatting>
  <conditionalFormatting sqref="L49">
    <cfRule type="cellIs" dxfId="51" priority="55" operator="equal">
      <formula>"ongeldig"</formula>
    </cfRule>
  </conditionalFormatting>
  <conditionalFormatting sqref="K10:K11">
    <cfRule type="cellIs" dxfId="50" priority="54" operator="equal">
      <formula>"ongeldig"</formula>
    </cfRule>
  </conditionalFormatting>
  <conditionalFormatting sqref="L10:L11">
    <cfRule type="cellIs" dxfId="49" priority="53" operator="equal">
      <formula>"ongeldig"</formula>
    </cfRule>
  </conditionalFormatting>
  <conditionalFormatting sqref="K14">
    <cfRule type="cellIs" dxfId="48" priority="52" operator="equal">
      <formula>"ongeldig"</formula>
    </cfRule>
  </conditionalFormatting>
  <conditionalFormatting sqref="L14">
    <cfRule type="cellIs" dxfId="47" priority="51" operator="equal">
      <formula>"ongeldig"</formula>
    </cfRule>
  </conditionalFormatting>
  <conditionalFormatting sqref="K15:K16">
    <cfRule type="cellIs" dxfId="46" priority="50" operator="equal">
      <formula>"ongeldig"</formula>
    </cfRule>
  </conditionalFormatting>
  <conditionalFormatting sqref="L15:L16">
    <cfRule type="cellIs" dxfId="45" priority="49" operator="equal">
      <formula>"ongeldig"</formula>
    </cfRule>
  </conditionalFormatting>
  <conditionalFormatting sqref="K17">
    <cfRule type="cellIs" dxfId="44" priority="48" operator="equal">
      <formula>"ongeldig"</formula>
    </cfRule>
  </conditionalFormatting>
  <conditionalFormatting sqref="L17">
    <cfRule type="cellIs" dxfId="43" priority="47" operator="equal">
      <formula>"ongeldig"</formula>
    </cfRule>
  </conditionalFormatting>
  <conditionalFormatting sqref="K21">
    <cfRule type="cellIs" dxfId="42" priority="46" operator="equal">
      <formula>"ongeldig"</formula>
    </cfRule>
  </conditionalFormatting>
  <conditionalFormatting sqref="L21">
    <cfRule type="cellIs" dxfId="41" priority="45" operator="equal">
      <formula>"ongeldig"</formula>
    </cfRule>
  </conditionalFormatting>
  <conditionalFormatting sqref="K22:K23">
    <cfRule type="cellIs" dxfId="40" priority="44" operator="equal">
      <formula>"ongeldig"</formula>
    </cfRule>
  </conditionalFormatting>
  <conditionalFormatting sqref="L22:L23">
    <cfRule type="cellIs" dxfId="39" priority="43" operator="equal">
      <formula>"ongeldig"</formula>
    </cfRule>
  </conditionalFormatting>
  <conditionalFormatting sqref="K25">
    <cfRule type="cellIs" dxfId="38" priority="42" operator="equal">
      <formula>"ongeldig"</formula>
    </cfRule>
  </conditionalFormatting>
  <conditionalFormatting sqref="L25">
    <cfRule type="cellIs" dxfId="37" priority="41" operator="equal">
      <formula>"ongeldig"</formula>
    </cfRule>
  </conditionalFormatting>
  <conditionalFormatting sqref="K26:K27">
    <cfRule type="cellIs" dxfId="36" priority="40" operator="equal">
      <formula>"ongeldig"</formula>
    </cfRule>
  </conditionalFormatting>
  <conditionalFormatting sqref="L26:L27">
    <cfRule type="cellIs" dxfId="35" priority="39" operator="equal">
      <formula>"ongeldig"</formula>
    </cfRule>
  </conditionalFormatting>
  <conditionalFormatting sqref="K31">
    <cfRule type="cellIs" dxfId="34" priority="38" operator="equal">
      <formula>"ongeldig"</formula>
    </cfRule>
  </conditionalFormatting>
  <conditionalFormatting sqref="L31">
    <cfRule type="cellIs" dxfId="33" priority="37" operator="equal">
      <formula>"ongeldig"</formula>
    </cfRule>
  </conditionalFormatting>
  <conditionalFormatting sqref="K32:K33">
    <cfRule type="cellIs" dxfId="32" priority="36" operator="equal">
      <formula>"ongeldig"</formula>
    </cfRule>
  </conditionalFormatting>
  <conditionalFormatting sqref="L32:L33">
    <cfRule type="cellIs" dxfId="31" priority="35" operator="equal">
      <formula>"ongeldig"</formula>
    </cfRule>
  </conditionalFormatting>
  <conditionalFormatting sqref="K35">
    <cfRule type="cellIs" dxfId="30" priority="34" operator="equal">
      <formula>"ongeldig"</formula>
    </cfRule>
  </conditionalFormatting>
  <conditionalFormatting sqref="L35">
    <cfRule type="cellIs" dxfId="29" priority="33" operator="equal">
      <formula>"ongeldig"</formula>
    </cfRule>
  </conditionalFormatting>
  <conditionalFormatting sqref="K36:K37">
    <cfRule type="cellIs" dxfId="28" priority="32" operator="equal">
      <formula>"ongeldig"</formula>
    </cfRule>
  </conditionalFormatting>
  <conditionalFormatting sqref="L36:L37">
    <cfRule type="cellIs" dxfId="27" priority="31" operator="equal">
      <formula>"ongeldig"</formula>
    </cfRule>
  </conditionalFormatting>
  <conditionalFormatting sqref="K41:K43">
    <cfRule type="cellIs" dxfId="26" priority="30" operator="equal">
      <formula>"ongeldig"</formula>
    </cfRule>
  </conditionalFormatting>
  <conditionalFormatting sqref="L41:L43">
    <cfRule type="cellIs" dxfId="25" priority="29" operator="equal">
      <formula>"ongeldig"</formula>
    </cfRule>
  </conditionalFormatting>
  <conditionalFormatting sqref="K46">
    <cfRule type="cellIs" dxfId="24" priority="28" operator="equal">
      <formula>"ongeldig"</formula>
    </cfRule>
  </conditionalFormatting>
  <conditionalFormatting sqref="L46">
    <cfRule type="cellIs" dxfId="23" priority="27" operator="equal">
      <formula>"ongeldig"</formula>
    </cfRule>
  </conditionalFormatting>
  <conditionalFormatting sqref="K47:K49">
    <cfRule type="cellIs" dxfId="22" priority="26" operator="equal">
      <formula>"ongeldig"</formula>
    </cfRule>
  </conditionalFormatting>
  <conditionalFormatting sqref="L47:L49">
    <cfRule type="cellIs" dxfId="21" priority="25" operator="equal">
      <formula>"ongeldig"</formula>
    </cfRule>
  </conditionalFormatting>
  <conditionalFormatting sqref="K45">
    <cfRule type="cellIs" dxfId="20" priority="24" operator="equal">
      <formula>"ongeldig"</formula>
    </cfRule>
  </conditionalFormatting>
  <conditionalFormatting sqref="L45">
    <cfRule type="cellIs" dxfId="19" priority="23" operator="equal">
      <formula>"ongeldig"</formula>
    </cfRule>
  </conditionalFormatting>
  <conditionalFormatting sqref="K51:K53">
    <cfRule type="cellIs" dxfId="18" priority="22" operator="equal">
      <formula>"ongeldig"</formula>
    </cfRule>
  </conditionalFormatting>
  <conditionalFormatting sqref="L51:L53">
    <cfRule type="cellIs" dxfId="17" priority="21" operator="equal">
      <formula>"ongeldig"</formula>
    </cfRule>
  </conditionalFormatting>
  <conditionalFormatting sqref="K54">
    <cfRule type="cellIs" dxfId="16" priority="20" operator="equal">
      <formula>"ongeldig"</formula>
    </cfRule>
  </conditionalFormatting>
  <conditionalFormatting sqref="L54">
    <cfRule type="cellIs" dxfId="15" priority="19" operator="equal">
      <formula>"ongeldig"</formula>
    </cfRule>
  </conditionalFormatting>
  <conditionalFormatting sqref="K54">
    <cfRule type="cellIs" dxfId="14" priority="18" operator="equal">
      <formula>"ongeldig"</formula>
    </cfRule>
  </conditionalFormatting>
  <conditionalFormatting sqref="L54">
    <cfRule type="cellIs" dxfId="13" priority="17" operator="equal">
      <formula>"ongeldig"</formula>
    </cfRule>
  </conditionalFormatting>
  <conditionalFormatting sqref="K56:K59">
    <cfRule type="cellIs" dxfId="12" priority="16" operator="equal">
      <formula>"ongeldig"</formula>
    </cfRule>
  </conditionalFormatting>
  <conditionalFormatting sqref="L56:L59">
    <cfRule type="cellIs" dxfId="11" priority="15" operator="equal">
      <formula>"ongeldig"</formula>
    </cfRule>
  </conditionalFormatting>
  <conditionalFormatting sqref="K62:K68">
    <cfRule type="cellIs" dxfId="10" priority="14" operator="equal">
      <formula>"ongeldig"</formula>
    </cfRule>
  </conditionalFormatting>
  <conditionalFormatting sqref="L62:L68">
    <cfRule type="cellIs" dxfId="9" priority="13" operator="equal">
      <formula>"ongeldig"</formula>
    </cfRule>
  </conditionalFormatting>
  <conditionalFormatting sqref="K69">
    <cfRule type="cellIs" dxfId="8" priority="12" operator="equal">
      <formula>"ongeldig"</formula>
    </cfRule>
  </conditionalFormatting>
  <conditionalFormatting sqref="L69">
    <cfRule type="cellIs" dxfId="7" priority="11" operator="equal">
      <formula>"ongeldig"</formula>
    </cfRule>
  </conditionalFormatting>
  <conditionalFormatting sqref="K86">
    <cfRule type="cellIs" dxfId="6" priority="10" operator="equal">
      <formula>"ongeldig"</formula>
    </cfRule>
  </conditionalFormatting>
  <conditionalFormatting sqref="K92">
    <cfRule type="cellIs" dxfId="5" priority="9" operator="equal">
      <formula>"ongeldig"</formula>
    </cfRule>
  </conditionalFormatting>
  <conditionalFormatting sqref="K101">
    <cfRule type="cellIs" dxfId="4" priority="8" operator="equal">
      <formula>"ongeldig"</formula>
    </cfRule>
  </conditionalFormatting>
  <conditionalFormatting sqref="K104">
    <cfRule type="cellIs" dxfId="3" priority="7" operator="equal">
      <formula>"ongeldig"</formula>
    </cfRule>
  </conditionalFormatting>
  <conditionalFormatting sqref="K105">
    <cfRule type="cellIs" dxfId="2" priority="6" operator="equal">
      <formula>"ongeldig"</formula>
    </cfRule>
  </conditionalFormatting>
  <conditionalFormatting sqref="L86">
    <cfRule type="cellIs" dxfId="1" priority="2" operator="equal">
      <formula>"ongeldig"</formula>
    </cfRule>
  </conditionalFormatting>
  <conditionalFormatting sqref="L92">
    <cfRule type="cellIs" dxfId="0" priority="1" operator="equal">
      <formula>"ongeldig"</formula>
    </cfRule>
  </conditionalFormatting>
  <dataValidations count="2">
    <dataValidation type="custom" allowBlank="1" showInputMessage="1" showErrorMessage="1" error="Alleen de volgende getallen zijn mogelijk: x,0 of x,5" sqref="D10 D15 D22 D26 D32 D36 D42 D47" xr:uid="{7E5F5190-BF98-474B-93FD-7ADCAA2A4FD1}">
      <formula1>MOD(D10,0.5)=0</formula1>
    </dataValidation>
    <dataValidation type="custom" allowBlank="1" showInputMessage="1" showErrorMessage="1" error="Alleen gehele getallen invullen" sqref="D9 D14 D21 D25 D31 D35 D41 D43 D46 D56:D59 D69" xr:uid="{323C1F0D-C5FB-4625-967C-6A0D9B05B11D}">
      <formula1>MOD(D9,1)=0</formula1>
    </dataValidation>
  </dataValidations>
  <pageMargins left="0.7" right="0.7" top="0.75" bottom="0.75" header="0.3" footer="0.3"/>
  <pageSetup paperSize="8"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50DE-0B68-4B5A-85CF-D673BE7249C0}">
  <dimension ref="A1:C126"/>
  <sheetViews>
    <sheetView tabSelected="1" topLeftCell="A13" workbookViewId="0">
      <selection activeCell="B17" sqref="B17"/>
    </sheetView>
  </sheetViews>
  <sheetFormatPr defaultColWidth="0" defaultRowHeight="15" zeroHeight="1" x14ac:dyDescent="0.25"/>
  <cols>
    <col min="1" max="1" width="9.140625" customWidth="1"/>
    <col min="2" max="2" width="194.5703125" style="33" customWidth="1"/>
    <col min="3" max="3" width="9.140625" customWidth="1"/>
    <col min="4" max="16384" width="9.140625" hidden="1"/>
  </cols>
  <sheetData>
    <row r="1" spans="2:2" s="35" customFormat="1" x14ac:dyDescent="0.25">
      <c r="B1" s="34"/>
    </row>
    <row r="2" spans="2:2" s="35" customFormat="1" ht="18.75" x14ac:dyDescent="0.25">
      <c r="B2" s="36" t="s">
        <v>181</v>
      </c>
    </row>
    <row r="3" spans="2:2" s="35" customFormat="1" x14ac:dyDescent="0.25">
      <c r="B3" s="37" t="s">
        <v>182</v>
      </c>
    </row>
    <row r="4" spans="2:2" s="35" customFormat="1" x14ac:dyDescent="0.25">
      <c r="B4" s="38" t="s">
        <v>183</v>
      </c>
    </row>
    <row r="5" spans="2:2" s="35" customFormat="1" x14ac:dyDescent="0.25">
      <c r="B5" s="38" t="s">
        <v>184</v>
      </c>
    </row>
    <row r="6" spans="2:2" s="35" customFormat="1" x14ac:dyDescent="0.25">
      <c r="B6" s="38"/>
    </row>
    <row r="7" spans="2:2" s="35" customFormat="1" ht="25.5" x14ac:dyDescent="0.25">
      <c r="B7" s="37" t="s">
        <v>185</v>
      </c>
    </row>
    <row r="8" spans="2:2" s="35" customFormat="1" x14ac:dyDescent="0.25">
      <c r="B8" s="37"/>
    </row>
    <row r="9" spans="2:2" s="35" customFormat="1" x14ac:dyDescent="0.25">
      <c r="B9" s="37"/>
    </row>
    <row r="10" spans="2:2" s="35" customFormat="1" ht="18.75" x14ac:dyDescent="0.25">
      <c r="B10" s="36" t="s">
        <v>186</v>
      </c>
    </row>
    <row r="11" spans="2:2" s="35" customFormat="1" x14ac:dyDescent="0.25">
      <c r="B11" s="37" t="s">
        <v>187</v>
      </c>
    </row>
    <row r="12" spans="2:2" s="35" customFormat="1" ht="25.5" x14ac:dyDescent="0.25">
      <c r="B12" s="39" t="s">
        <v>188</v>
      </c>
    </row>
    <row r="13" spans="2:2" s="35" customFormat="1" x14ac:dyDescent="0.25">
      <c r="B13" s="39" t="s">
        <v>189</v>
      </c>
    </row>
    <row r="14" spans="2:2" s="35" customFormat="1" x14ac:dyDescent="0.25">
      <c r="B14" s="40" t="s">
        <v>190</v>
      </c>
    </row>
    <row r="15" spans="2:2" s="35" customFormat="1" x14ac:dyDescent="0.25">
      <c r="B15" s="40" t="s">
        <v>191</v>
      </c>
    </row>
    <row r="16" spans="2:2" s="35" customFormat="1" x14ac:dyDescent="0.25">
      <c r="B16" s="39" t="s">
        <v>192</v>
      </c>
    </row>
    <row r="17" spans="2:2" s="35" customFormat="1" ht="25.5" x14ac:dyDescent="0.25">
      <c r="B17" s="39" t="s">
        <v>193</v>
      </c>
    </row>
    <row r="18" spans="2:2" s="35" customFormat="1" x14ac:dyDescent="0.25">
      <c r="B18" s="39" t="s">
        <v>194</v>
      </c>
    </row>
    <row r="19" spans="2:2" s="35" customFormat="1" ht="38.25" x14ac:dyDescent="0.25">
      <c r="B19" s="39" t="s">
        <v>195</v>
      </c>
    </row>
    <row r="20" spans="2:2" s="35" customFormat="1" ht="38.25" x14ac:dyDescent="0.25">
      <c r="B20" s="39" t="s">
        <v>196</v>
      </c>
    </row>
    <row r="21" spans="2:2" s="35" customFormat="1" x14ac:dyDescent="0.25">
      <c r="B21" s="39" t="s">
        <v>197</v>
      </c>
    </row>
    <row r="22" spans="2:2" s="35" customFormat="1" x14ac:dyDescent="0.25">
      <c r="B22" s="38"/>
    </row>
    <row r="23" spans="2:2" s="35" customFormat="1" ht="25.5" x14ac:dyDescent="0.25">
      <c r="B23" s="39" t="s">
        <v>198</v>
      </c>
    </row>
    <row r="24" spans="2:2" s="35" customFormat="1" ht="25.5" x14ac:dyDescent="0.25">
      <c r="B24" s="39" t="s">
        <v>281</v>
      </c>
    </row>
    <row r="25" spans="2:2" s="35" customFormat="1" x14ac:dyDescent="0.25">
      <c r="B25" s="39" t="s">
        <v>199</v>
      </c>
    </row>
    <row r="26" spans="2:2" s="35" customFormat="1" x14ac:dyDescent="0.25">
      <c r="B26" s="39" t="s">
        <v>200</v>
      </c>
    </row>
    <row r="27" spans="2:2" s="35" customFormat="1" x14ac:dyDescent="0.25">
      <c r="B27" s="39" t="s">
        <v>201</v>
      </c>
    </row>
    <row r="28" spans="2:2" s="35" customFormat="1" ht="25.5" x14ac:dyDescent="0.25">
      <c r="B28" s="39" t="s">
        <v>202</v>
      </c>
    </row>
    <row r="29" spans="2:2" s="35" customFormat="1" x14ac:dyDescent="0.25">
      <c r="B29" s="39" t="s">
        <v>203</v>
      </c>
    </row>
    <row r="30" spans="2:2" s="35" customFormat="1" ht="25.5" x14ac:dyDescent="0.25">
      <c r="B30" s="39" t="s">
        <v>204</v>
      </c>
    </row>
    <row r="31" spans="2:2" s="35" customFormat="1" ht="25.5" x14ac:dyDescent="0.25">
      <c r="B31" s="39" t="s">
        <v>205</v>
      </c>
    </row>
    <row r="32" spans="2:2" s="35" customFormat="1" x14ac:dyDescent="0.25">
      <c r="B32" s="39" t="s">
        <v>206</v>
      </c>
    </row>
    <row r="33" spans="2:2" s="35" customFormat="1" x14ac:dyDescent="0.25">
      <c r="B33" s="39" t="s">
        <v>207</v>
      </c>
    </row>
    <row r="34" spans="2:2" s="35" customFormat="1" x14ac:dyDescent="0.25">
      <c r="B34" s="37"/>
    </row>
    <row r="35" spans="2:2" s="35" customFormat="1" x14ac:dyDescent="0.25">
      <c r="B35" s="37"/>
    </row>
    <row r="36" spans="2:2" s="35" customFormat="1" ht="18.75" x14ac:dyDescent="0.25">
      <c r="B36" s="36" t="s">
        <v>208</v>
      </c>
    </row>
    <row r="37" spans="2:2" s="35" customFormat="1" x14ac:dyDescent="0.25">
      <c r="B37" s="37" t="s">
        <v>209</v>
      </c>
    </row>
    <row r="38" spans="2:2" s="35" customFormat="1" x14ac:dyDescent="0.25">
      <c r="B38" s="37"/>
    </row>
    <row r="39" spans="2:2" s="35" customFormat="1" ht="38.25" x14ac:dyDescent="0.25">
      <c r="B39" s="41" t="s">
        <v>210</v>
      </c>
    </row>
    <row r="40" spans="2:2" s="35" customFormat="1" x14ac:dyDescent="0.25">
      <c r="B40" s="37"/>
    </row>
    <row r="41" spans="2:2" s="35" customFormat="1" ht="38.25" x14ac:dyDescent="0.25">
      <c r="B41" s="41" t="s">
        <v>211</v>
      </c>
    </row>
    <row r="42" spans="2:2" s="35" customFormat="1" x14ac:dyDescent="0.25">
      <c r="B42" s="37"/>
    </row>
    <row r="43" spans="2:2" s="35" customFormat="1" x14ac:dyDescent="0.25">
      <c r="B43" s="41" t="s">
        <v>212</v>
      </c>
    </row>
    <row r="44" spans="2:2" s="35" customFormat="1" x14ac:dyDescent="0.25">
      <c r="B44" s="37"/>
    </row>
    <row r="45" spans="2:2" s="35" customFormat="1" ht="38.25" x14ac:dyDescent="0.25">
      <c r="B45" s="41" t="s">
        <v>213</v>
      </c>
    </row>
    <row r="46" spans="2:2" s="35" customFormat="1" x14ac:dyDescent="0.25">
      <c r="B46" s="37"/>
    </row>
    <row r="47" spans="2:2" s="35" customFormat="1" x14ac:dyDescent="0.25">
      <c r="B47" s="37"/>
    </row>
    <row r="48" spans="2:2" s="35" customFormat="1" x14ac:dyDescent="0.25">
      <c r="B48" s="41" t="s">
        <v>214</v>
      </c>
    </row>
    <row r="49" spans="2:2" s="35" customFormat="1" x14ac:dyDescent="0.25">
      <c r="B49" s="38" t="s">
        <v>215</v>
      </c>
    </row>
    <row r="50" spans="2:2" s="35" customFormat="1" x14ac:dyDescent="0.25">
      <c r="B50" s="38" t="s">
        <v>216</v>
      </c>
    </row>
    <row r="51" spans="2:2" s="35" customFormat="1" x14ac:dyDescent="0.25">
      <c r="B51" s="37"/>
    </row>
    <row r="52" spans="2:2" s="35" customFormat="1" x14ac:dyDescent="0.25">
      <c r="B52" s="37" t="s">
        <v>217</v>
      </c>
    </row>
    <row r="53" spans="2:2" s="35" customFormat="1" x14ac:dyDescent="0.25">
      <c r="B53" s="37"/>
    </row>
    <row r="54" spans="2:2" s="35" customFormat="1" x14ac:dyDescent="0.25">
      <c r="B54" s="41" t="s">
        <v>256</v>
      </c>
    </row>
    <row r="55" spans="2:2" s="35" customFormat="1" x14ac:dyDescent="0.25">
      <c r="B55" s="37"/>
    </row>
    <row r="56" spans="2:2" s="35" customFormat="1" x14ac:dyDescent="0.25">
      <c r="B56" s="41" t="s">
        <v>257</v>
      </c>
    </row>
    <row r="57" spans="2:2" s="35" customFormat="1" x14ac:dyDescent="0.25">
      <c r="B57" s="37"/>
    </row>
    <row r="58" spans="2:2" s="35" customFormat="1" x14ac:dyDescent="0.25">
      <c r="B58" s="41" t="s">
        <v>218</v>
      </c>
    </row>
    <row r="59" spans="2:2" s="35" customFormat="1" x14ac:dyDescent="0.25">
      <c r="B59" s="37"/>
    </row>
    <row r="60" spans="2:2" s="35" customFormat="1" x14ac:dyDescent="0.25">
      <c r="B60" s="41" t="s">
        <v>219</v>
      </c>
    </row>
    <row r="61" spans="2:2" s="35" customFormat="1" x14ac:dyDescent="0.25">
      <c r="B61" s="37"/>
    </row>
    <row r="62" spans="2:2" s="35" customFormat="1" x14ac:dyDescent="0.25">
      <c r="B62" s="41" t="s">
        <v>220</v>
      </c>
    </row>
    <row r="63" spans="2:2" s="35" customFormat="1" x14ac:dyDescent="0.25">
      <c r="B63" s="37"/>
    </row>
    <row r="64" spans="2:2" s="35" customFormat="1" x14ac:dyDescent="0.25">
      <c r="B64" s="41" t="s">
        <v>221</v>
      </c>
    </row>
    <row r="65" spans="2:2" s="35" customFormat="1" x14ac:dyDescent="0.25">
      <c r="B65" s="37"/>
    </row>
    <row r="66" spans="2:2" s="35" customFormat="1" ht="25.5" x14ac:dyDescent="0.25">
      <c r="B66" s="41" t="s">
        <v>222</v>
      </c>
    </row>
    <row r="67" spans="2:2" s="35" customFormat="1" x14ac:dyDescent="0.25">
      <c r="B67" s="37"/>
    </row>
    <row r="68" spans="2:2" s="35" customFormat="1" x14ac:dyDescent="0.25">
      <c r="B68" s="41" t="s">
        <v>223</v>
      </c>
    </row>
    <row r="69" spans="2:2" s="35" customFormat="1" x14ac:dyDescent="0.25">
      <c r="B69" s="37"/>
    </row>
    <row r="70" spans="2:2" s="35" customFormat="1" x14ac:dyDescent="0.25">
      <c r="B70" s="37" t="s">
        <v>269</v>
      </c>
    </row>
    <row r="71" spans="2:2" s="35" customFormat="1" x14ac:dyDescent="0.25">
      <c r="B71" s="37"/>
    </row>
    <row r="72" spans="2:2" s="35" customFormat="1" ht="25.5" x14ac:dyDescent="0.25">
      <c r="B72" s="41" t="s">
        <v>261</v>
      </c>
    </row>
    <row r="73" spans="2:2" s="35" customFormat="1" x14ac:dyDescent="0.25">
      <c r="B73" s="37"/>
    </row>
    <row r="74" spans="2:2" s="35" customFormat="1" x14ac:dyDescent="0.25">
      <c r="B74" s="41" t="s">
        <v>262</v>
      </c>
    </row>
    <row r="75" spans="2:2" s="35" customFormat="1" x14ac:dyDescent="0.25">
      <c r="B75" s="40" t="s">
        <v>224</v>
      </c>
    </row>
    <row r="76" spans="2:2" s="35" customFormat="1" ht="26.25" x14ac:dyDescent="0.25">
      <c r="B76" s="40" t="s">
        <v>225</v>
      </c>
    </row>
    <row r="77" spans="2:2" s="35" customFormat="1" x14ac:dyDescent="0.25">
      <c r="B77" s="37" t="s">
        <v>226</v>
      </c>
    </row>
    <row r="78" spans="2:2" s="35" customFormat="1" x14ac:dyDescent="0.25">
      <c r="B78" s="37" t="s">
        <v>271</v>
      </c>
    </row>
    <row r="79" spans="2:2" s="35" customFormat="1" x14ac:dyDescent="0.25">
      <c r="B79" s="37"/>
    </row>
    <row r="80" spans="2:2" s="35" customFormat="1" ht="25.5" x14ac:dyDescent="0.25">
      <c r="B80" s="41" t="s">
        <v>263</v>
      </c>
    </row>
    <row r="81" spans="2:2" s="35" customFormat="1" x14ac:dyDescent="0.25">
      <c r="B81" s="37"/>
    </row>
    <row r="82" spans="2:2" s="35" customFormat="1" x14ac:dyDescent="0.25">
      <c r="B82" s="41" t="s">
        <v>264</v>
      </c>
    </row>
    <row r="83" spans="2:2" s="35" customFormat="1" x14ac:dyDescent="0.25">
      <c r="B83" s="37"/>
    </row>
    <row r="84" spans="2:2" s="35" customFormat="1" ht="15.75" x14ac:dyDescent="0.25">
      <c r="B84" s="41" t="s">
        <v>265</v>
      </c>
    </row>
    <row r="85" spans="2:2" s="35" customFormat="1" x14ac:dyDescent="0.25">
      <c r="B85" s="37"/>
    </row>
    <row r="86" spans="2:2" s="35" customFormat="1" x14ac:dyDescent="0.25">
      <c r="B86" s="41" t="s">
        <v>227</v>
      </c>
    </row>
    <row r="87" spans="2:2" s="35" customFormat="1" x14ac:dyDescent="0.25">
      <c r="B87" s="37"/>
    </row>
    <row r="88" spans="2:2" s="35" customFormat="1" x14ac:dyDescent="0.25">
      <c r="B88" s="37" t="s">
        <v>270</v>
      </c>
    </row>
    <row r="89" spans="2:2" s="35" customFormat="1" x14ac:dyDescent="0.25">
      <c r="B89" s="37"/>
    </row>
    <row r="90" spans="2:2" s="35" customFormat="1" ht="25.5" x14ac:dyDescent="0.25">
      <c r="B90" s="41" t="s">
        <v>266</v>
      </c>
    </row>
    <row r="91" spans="2:2" s="35" customFormat="1" x14ac:dyDescent="0.25">
      <c r="B91" s="37"/>
    </row>
    <row r="92" spans="2:2" s="35" customFormat="1" x14ac:dyDescent="0.25">
      <c r="B92" s="41" t="s">
        <v>267</v>
      </c>
    </row>
    <row r="93" spans="2:2" s="35" customFormat="1" x14ac:dyDescent="0.25">
      <c r="B93" s="41"/>
    </row>
    <row r="94" spans="2:2" s="35" customFormat="1" x14ac:dyDescent="0.25">
      <c r="B94" s="41" t="s">
        <v>268</v>
      </c>
    </row>
    <row r="95" spans="2:2" s="35" customFormat="1" x14ac:dyDescent="0.25">
      <c r="B95" s="37"/>
    </row>
    <row r="96" spans="2:2" s="35" customFormat="1" x14ac:dyDescent="0.25">
      <c r="B96" s="41" t="s">
        <v>228</v>
      </c>
    </row>
    <row r="97" spans="2:2" s="35" customFormat="1" x14ac:dyDescent="0.25">
      <c r="B97" s="37"/>
    </row>
    <row r="98" spans="2:2" s="35" customFormat="1" x14ac:dyDescent="0.25">
      <c r="B98" s="41" t="s">
        <v>229</v>
      </c>
    </row>
    <row r="99" spans="2:2" s="35" customFormat="1" x14ac:dyDescent="0.25">
      <c r="B99" s="40" t="s">
        <v>230</v>
      </c>
    </row>
    <row r="100" spans="2:2" s="35" customFormat="1" x14ac:dyDescent="0.25">
      <c r="B100" s="40" t="s">
        <v>231</v>
      </c>
    </row>
    <row r="101" spans="2:2" s="35" customFormat="1" ht="26.25" x14ac:dyDescent="0.25">
      <c r="B101" s="40" t="s">
        <v>232</v>
      </c>
    </row>
    <row r="102" spans="2:2" s="35" customFormat="1" x14ac:dyDescent="0.25">
      <c r="B102" s="37"/>
    </row>
    <row r="103" spans="2:2" s="35" customFormat="1" ht="25.5" x14ac:dyDescent="0.25">
      <c r="B103" s="41" t="s">
        <v>233</v>
      </c>
    </row>
    <row r="104" spans="2:2" s="35" customFormat="1" x14ac:dyDescent="0.25">
      <c r="B104" s="37"/>
    </row>
    <row r="105" spans="2:2" s="35" customFormat="1" ht="25.5" x14ac:dyDescent="0.25">
      <c r="B105" s="41" t="s">
        <v>234</v>
      </c>
    </row>
    <row r="106" spans="2:2" s="35" customFormat="1" x14ac:dyDescent="0.25">
      <c r="B106" s="37"/>
    </row>
    <row r="107" spans="2:2" s="35" customFormat="1" ht="25.5" x14ac:dyDescent="0.25">
      <c r="B107" s="41" t="s">
        <v>235</v>
      </c>
    </row>
    <row r="108" spans="2:2" s="35" customFormat="1" x14ac:dyDescent="0.25">
      <c r="B108" s="37"/>
    </row>
    <row r="109" spans="2:2" s="35" customFormat="1" ht="25.5" x14ac:dyDescent="0.25">
      <c r="B109" s="41" t="s">
        <v>236</v>
      </c>
    </row>
    <row r="110" spans="2:2" s="35" customFormat="1" x14ac:dyDescent="0.25">
      <c r="B110" s="37"/>
    </row>
    <row r="111" spans="2:2" s="35" customFormat="1" ht="25.5" x14ac:dyDescent="0.25">
      <c r="B111" s="41" t="s">
        <v>237</v>
      </c>
    </row>
    <row r="112" spans="2:2" s="35" customFormat="1" x14ac:dyDescent="0.25">
      <c r="B112" s="37"/>
    </row>
    <row r="113" spans="2:2" s="35" customFormat="1" ht="25.5" x14ac:dyDescent="0.25">
      <c r="B113" s="41" t="s">
        <v>238</v>
      </c>
    </row>
    <row r="114" spans="2:2" s="35" customFormat="1" x14ac:dyDescent="0.25">
      <c r="B114" s="37"/>
    </row>
    <row r="115" spans="2:2" s="35" customFormat="1" ht="38.25" x14ac:dyDescent="0.25">
      <c r="B115" s="41" t="s">
        <v>239</v>
      </c>
    </row>
    <row r="116" spans="2:2" s="35" customFormat="1" x14ac:dyDescent="0.25">
      <c r="B116" s="37"/>
    </row>
    <row r="117" spans="2:2" s="35" customFormat="1" ht="25.5" x14ac:dyDescent="0.25">
      <c r="B117" s="41" t="s">
        <v>240</v>
      </c>
    </row>
    <row r="118" spans="2:2" s="35" customFormat="1" x14ac:dyDescent="0.25">
      <c r="B118" s="37"/>
    </row>
    <row r="119" spans="2:2" s="35" customFormat="1" ht="25.5" x14ac:dyDescent="0.25">
      <c r="B119" s="41" t="s">
        <v>241</v>
      </c>
    </row>
    <row r="120" spans="2:2" s="35" customFormat="1" x14ac:dyDescent="0.25">
      <c r="B120" s="37"/>
    </row>
    <row r="121" spans="2:2" s="35" customFormat="1" x14ac:dyDescent="0.25">
      <c r="B121" s="41" t="s">
        <v>242</v>
      </c>
    </row>
    <row r="122" spans="2:2" s="35" customFormat="1" x14ac:dyDescent="0.25">
      <c r="B122" s="41"/>
    </row>
    <row r="123" spans="2:2" s="35" customFormat="1" x14ac:dyDescent="0.25">
      <c r="B123" s="41" t="s">
        <v>280</v>
      </c>
    </row>
    <row r="124" spans="2:2" s="35" customFormat="1" x14ac:dyDescent="0.25">
      <c r="B124" s="34"/>
    </row>
    <row r="125" spans="2:2" s="35" customFormat="1" x14ac:dyDescent="0.25">
      <c r="B125" s="34"/>
    </row>
    <row r="126" spans="2:2" x14ac:dyDescent="0.25"/>
  </sheetData>
  <sheetProtection algorithmName="SHA-512" hashValue="IBqZ8ouyilflfwcg78E2Caeub4YNLmRVbx1ZQuSSMmxMbhqppZ8bRN3NTnrmw2CKJu6x7lBauZn4M7FlExPwpw==" saltValue="EuKzO0V6gC4jARGJ38QNPQ=="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06546674B6D414ABDFCC2B4A310DF11" ma:contentTypeVersion="10" ma:contentTypeDescription="Een nieuw document maken." ma:contentTypeScope="" ma:versionID="904c688560b1495dbf4d945158ac68d2">
  <xsd:schema xmlns:xsd="http://www.w3.org/2001/XMLSchema" xmlns:xs="http://www.w3.org/2001/XMLSchema" xmlns:p="http://schemas.microsoft.com/office/2006/metadata/properties" xmlns:ns3="ee49499c-0558-4010-b99c-498014b9d57f" targetNamespace="http://schemas.microsoft.com/office/2006/metadata/properties" ma:root="true" ma:fieldsID="d8ceff989ee48bc7d61951ccfb968ef1" ns3:_="">
    <xsd:import namespace="ee49499c-0558-4010-b99c-498014b9d57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EventHashCode" minOccurs="0"/>
                <xsd:element ref="ns3:MediaServiceGenerationTim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49499c-0558-4010-b99c-498014b9d5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687BB8-F472-48A6-9AFB-73769D1E5EF8}">
  <ds:schemaRefs>
    <ds:schemaRef ds:uri="http://schemas.microsoft.com/sharepoint/v3/contenttype/forms"/>
  </ds:schemaRefs>
</ds:datastoreItem>
</file>

<file path=customXml/itemProps2.xml><?xml version="1.0" encoding="utf-8"?>
<ds:datastoreItem xmlns:ds="http://schemas.openxmlformats.org/officeDocument/2006/customXml" ds:itemID="{7ED886C8-97BF-44CB-8929-1CE259ACE92C}">
  <ds:schemaRefs>
    <ds:schemaRef ds:uri="http://schemas.microsoft.com/office/2006/metadata/properties"/>
    <ds:schemaRef ds:uri="ee49499c-0558-4010-b99c-498014b9d57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1C79D4AD-DF80-4347-AA77-B75A5D94C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49499c-0558-4010-b99c-498014b9d5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Bepaling inschrijfsom P1</vt:lpstr>
      <vt:lpstr>P1 Noord en Oost</vt:lpstr>
      <vt:lpstr>P2 Midden en Noord-West</vt:lpstr>
      <vt:lpstr>Toelichting</vt:lpstr>
      <vt:lpstr>Toelichting!_Hlk13215734</vt:lpstr>
      <vt:lpstr>Toelichting!_Hlk13216078</vt:lpstr>
      <vt:lpstr>Toelichting!_Hlk5978853</vt:lpstr>
      <vt:lpstr>Toelichting!_Hlk5982068</vt:lpstr>
      <vt:lpstr>Toelichting!_Hlk90040204</vt:lpstr>
      <vt:lpstr>Toelichting!_Hlk90982909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jacco.breeschoten@prorail.nl</dc:creator>
  <cp:lastModifiedBy>Eijk, N.D. van (Niels)</cp:lastModifiedBy>
  <cp:lastPrinted>2022-03-22T08:53:07Z</cp:lastPrinted>
  <dcterms:created xsi:type="dcterms:W3CDTF">2018-04-23T09:56:42Z</dcterms:created>
  <dcterms:modified xsi:type="dcterms:W3CDTF">2023-10-26T13:15:27Z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0x010100906546674B6D414ABDFCC2B4A310DF11</vt:lpwstr>
  </property>
</Properties>
</file>